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H11" i="7" l="1"/>
  <c r="L30" i="19" l="1"/>
  <c r="C10" i="11"/>
  <c r="N27" i="7" l="1"/>
  <c r="E41" i="7"/>
  <c r="D41" i="7"/>
  <c r="D27" i="7"/>
  <c r="E27" i="7" l="1"/>
  <c r="E30" i="7"/>
  <c r="C27" i="7"/>
  <c r="C30" i="7" l="1"/>
  <c r="D30" i="7"/>
  <c r="E37" i="7" l="1"/>
  <c r="D37" i="7"/>
  <c r="C37" i="7"/>
  <c r="L18" i="12"/>
  <c r="L17" i="12"/>
  <c r="D46" i="19"/>
  <c r="D55" i="10"/>
  <c r="E55" i="10" s="1"/>
  <c r="D55" i="9"/>
  <c r="E55" i="9"/>
  <c r="B55" i="9"/>
  <c r="F61" i="7"/>
  <c r="B61" i="7"/>
  <c r="B55" i="10" s="1"/>
  <c r="D47" i="19"/>
  <c r="D51" i="19"/>
  <c r="D38" i="19" l="1"/>
  <c r="L9" i="12"/>
  <c r="L10" i="12"/>
  <c r="L11" i="12"/>
  <c r="L12" i="12"/>
  <c r="L13" i="12"/>
  <c r="L14" i="12"/>
  <c r="L15" i="12"/>
  <c r="L16" i="12"/>
  <c r="L8" i="12"/>
  <c r="D10" i="12"/>
  <c r="D11" i="12"/>
  <c r="D12" i="12"/>
  <c r="D13" i="12"/>
  <c r="D14" i="12"/>
  <c r="D15" i="12"/>
  <c r="D16" i="12"/>
  <c r="D17" i="12"/>
  <c r="D18" i="12"/>
  <c r="C8" i="11"/>
  <c r="F7" i="11"/>
  <c r="B73" i="10" l="1"/>
  <c r="B17" i="10"/>
  <c r="F23" i="7"/>
  <c r="C14" i="9"/>
  <c r="D56" i="9"/>
  <c r="E56" i="9" s="1"/>
  <c r="D57" i="9"/>
  <c r="E57" i="9" s="1"/>
  <c r="B56" i="9"/>
  <c r="F62" i="7"/>
  <c r="D56" i="10" s="1"/>
  <c r="E56" i="10" s="1"/>
  <c r="B62" i="7"/>
  <c r="B56" i="10" s="1"/>
  <c r="B63" i="7"/>
  <c r="B64" i="7"/>
  <c r="B58" i="10" s="1"/>
  <c r="B57" i="10"/>
  <c r="D58" i="9"/>
  <c r="E58" i="9" s="1"/>
  <c r="B57" i="9"/>
  <c r="B58" i="9"/>
  <c r="F63" i="7"/>
  <c r="D57" i="10" s="1"/>
  <c r="E57" i="10" s="1"/>
  <c r="F64" i="7"/>
  <c r="D58" i="10" s="1"/>
  <c r="E58" i="10" s="1"/>
  <c r="F69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9" i="10" s="1"/>
  <c r="A60" i="10" s="1"/>
  <c r="A64" i="10" s="1"/>
  <c r="A65" i="10" s="1"/>
  <c r="B68" i="10"/>
  <c r="B69" i="10"/>
  <c r="B70" i="10"/>
  <c r="B71" i="10"/>
  <c r="B72" i="10"/>
  <c r="B74" i="10"/>
  <c r="B75" i="10"/>
  <c r="B76" i="10"/>
  <c r="B77" i="10"/>
  <c r="B78" i="10"/>
  <c r="B67" i="10"/>
  <c r="B60" i="10"/>
  <c r="B61" i="10"/>
  <c r="B62" i="10"/>
  <c r="B63" i="10"/>
  <c r="B64" i="10"/>
  <c r="B65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9" i="9" s="1"/>
  <c r="A60" i="9" s="1"/>
  <c r="A62" i="9" s="1"/>
  <c r="A63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9" i="9"/>
  <c r="B60" i="9"/>
  <c r="B61" i="9"/>
  <c r="B62" i="9"/>
  <c r="B63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5" i="7"/>
  <c r="B59" i="10" s="1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6" i="7" s="1"/>
  <c r="A40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0" i="7" s="1"/>
  <c r="A65" i="7" s="1"/>
  <c r="A66" i="7" s="1"/>
  <c r="A71" i="7" s="1"/>
  <c r="A15" i="7"/>
  <c r="A16" i="7" s="1"/>
  <c r="A17" i="7" s="1"/>
  <c r="A19" i="7" s="1"/>
  <c r="A20" i="7" s="1"/>
  <c r="F22" i="7"/>
  <c r="F24" i="7"/>
  <c r="B22" i="7"/>
  <c r="B16" i="10" s="1"/>
  <c r="B24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4" i="19" s="1"/>
  <c r="A67" i="19" s="1"/>
  <c r="A68" i="19" s="1"/>
  <c r="A22" i="7" l="1"/>
  <c r="A24" i="7" s="1"/>
  <c r="B18" i="10"/>
  <c r="D17" i="10"/>
  <c r="E17" i="10" s="1"/>
  <c r="D18" i="10"/>
  <c r="E18" i="10" s="1"/>
  <c r="I9" i="12"/>
  <c r="F15" i="7" l="1"/>
  <c r="B23" i="10" l="1"/>
  <c r="B23" i="9" l="1"/>
  <c r="K22" i="7" l="1"/>
  <c r="L19" i="12"/>
  <c r="D27" i="19" l="1"/>
  <c r="J9" i="12"/>
  <c r="I7" i="12"/>
  <c r="J7" i="12" s="1"/>
  <c r="F85" i="7"/>
  <c r="F81" i="7"/>
  <c r="F73" i="7"/>
  <c r="F66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72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6" i="7" l="1"/>
  <c r="M91" i="7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L65" i="7"/>
  <c r="K65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4" i="7"/>
  <c r="L24" i="7"/>
  <c r="K24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5" i="7" l="1"/>
  <c r="D85" i="7"/>
  <c r="E85" i="7"/>
  <c r="C81" i="7"/>
  <c r="D81" i="7"/>
  <c r="E81" i="7"/>
  <c r="C73" i="7"/>
  <c r="D73" i="7"/>
  <c r="E73" i="7"/>
  <c r="C66" i="7"/>
  <c r="D66" i="7"/>
  <c r="E66" i="7"/>
  <c r="C36" i="7"/>
  <c r="D36" i="7"/>
  <c r="C13" i="7"/>
  <c r="D13" i="7"/>
  <c r="E13" i="7"/>
  <c r="K73" i="7" l="1"/>
  <c r="C72" i="7"/>
  <c r="K85" i="7"/>
  <c r="K36" i="7"/>
  <c r="L66" i="7"/>
  <c r="M66" i="7"/>
  <c r="M81" i="7"/>
  <c r="L81" i="7"/>
  <c r="K66" i="7"/>
  <c r="E72" i="7"/>
  <c r="L73" i="7"/>
  <c r="M73" i="7"/>
  <c r="K81" i="7"/>
  <c r="M85" i="7"/>
  <c r="L85" i="7"/>
  <c r="K13" i="7"/>
  <c r="L13" i="7"/>
  <c r="L36" i="7"/>
  <c r="D72" i="7"/>
  <c r="K72" i="7" l="1"/>
  <c r="M72" i="7"/>
  <c r="L72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6" i="7"/>
  <c r="M56" i="7" s="1"/>
  <c r="C27" i="15" l="1"/>
  <c r="C25" i="15"/>
  <c r="J33" i="12"/>
  <c r="J31" i="12"/>
  <c r="G19" i="11"/>
  <c r="G17" i="11"/>
  <c r="D66" i="18"/>
  <c r="D64" i="18"/>
  <c r="D86" i="10"/>
  <c r="D84" i="10"/>
  <c r="B81" i="10"/>
  <c r="B80" i="10"/>
  <c r="D68" i="9"/>
  <c r="D66" i="9"/>
  <c r="E92" i="7"/>
  <c r="E90" i="7"/>
  <c r="K90" i="7" s="1"/>
  <c r="D54" i="18" l="1"/>
  <c r="D59" i="18" s="1"/>
  <c r="F70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5" i="7"/>
  <c r="M35" i="7" s="1"/>
  <c r="F34" i="7"/>
  <c r="M34" i="7" l="1"/>
  <c r="H34" i="7"/>
  <c r="D49" i="19"/>
  <c r="F16" i="7"/>
  <c r="M16" i="7"/>
  <c r="A2" i="11"/>
  <c r="L8" i="11" l="1"/>
  <c r="L7" i="11"/>
  <c r="L9" i="11" l="1"/>
  <c r="D26" i="19" s="1"/>
  <c r="F54" i="18"/>
  <c r="F27" i="7" l="1"/>
  <c r="M27" i="7" l="1"/>
  <c r="H27" i="7"/>
  <c r="I27" i="7" s="1"/>
  <c r="D59" i="9"/>
  <c r="D54" i="9"/>
  <c r="D53" i="9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s="1"/>
  <c r="F60" i="7"/>
  <c r="F65" i="7"/>
  <c r="M17" i="7" l="1"/>
  <c r="D59" i="10"/>
  <c r="M65" i="7"/>
  <c r="D48" i="10"/>
  <c r="M54" i="7"/>
  <c r="D54" i="10"/>
  <c r="M60" i="7"/>
  <c r="D19" i="15"/>
  <c r="C19" i="15"/>
  <c r="D15" i="15"/>
  <c r="C15" i="15"/>
  <c r="D11" i="15"/>
  <c r="C11" i="15"/>
  <c r="C7" i="15"/>
  <c r="C23" i="15" l="1"/>
  <c r="D19" i="9"/>
  <c r="E19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0" i="7"/>
  <c r="M40" i="7" s="1"/>
  <c r="F39" i="7"/>
  <c r="M39" i="7" s="1"/>
  <c r="F38" i="7"/>
  <c r="M38" i="7" s="1"/>
  <c r="F37" i="7"/>
  <c r="M37" i="7" s="1"/>
  <c r="M18" i="7" l="1"/>
  <c r="F13" i="7"/>
  <c r="F36" i="7"/>
  <c r="M36" i="7" s="1"/>
  <c r="F29" i="7"/>
  <c r="M29" i="7" s="1"/>
  <c r="F41" i="7" l="1"/>
  <c r="M41" i="7" s="1"/>
  <c r="D18" i="19" l="1"/>
  <c r="G54" i="18" l="1"/>
  <c r="D17" i="19"/>
  <c r="F28" i="7"/>
  <c r="M28" i="7" s="1"/>
  <c r="E70" i="7" l="1"/>
  <c r="C70" i="7"/>
  <c r="C26" i="7" s="1"/>
  <c r="C25" i="7" s="1"/>
  <c r="D70" i="7"/>
  <c r="D60" i="9"/>
  <c r="D61" i="9"/>
  <c r="D62" i="9"/>
  <c r="D63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6" i="7" l="1"/>
  <c r="E25" i="7" s="1"/>
  <c r="L70" i="7"/>
  <c r="M70" i="7"/>
  <c r="D26" i="7"/>
  <c r="K26" i="7" s="1"/>
  <c r="K70" i="7"/>
  <c r="D25" i="7" l="1"/>
  <c r="L25" i="7" s="1"/>
  <c r="L26" i="7"/>
  <c r="D14" i="9"/>
  <c r="D30" i="18"/>
  <c r="D8" i="18"/>
  <c r="K25" i="7" l="1"/>
  <c r="D34" i="18"/>
  <c r="H19" i="12"/>
  <c r="D19" i="12"/>
  <c r="D21" i="9" l="1"/>
  <c r="D72" i="10"/>
  <c r="D74" i="10"/>
  <c r="D81" i="10"/>
  <c r="D80" i="10"/>
  <c r="D78" i="10"/>
  <c r="D77" i="10"/>
  <c r="D76" i="10"/>
  <c r="D71" i="10"/>
  <c r="D70" i="10"/>
  <c r="D69" i="10"/>
  <c r="D68" i="10"/>
  <c r="D65" i="10"/>
  <c r="D64" i="10"/>
  <c r="D63" i="10"/>
  <c r="D62" i="10"/>
  <c r="D61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E59" i="9"/>
  <c r="E54" i="9"/>
  <c r="G19" i="12"/>
  <c r="I19" i="12"/>
  <c r="J19" i="12"/>
  <c r="J27" i="12" l="1"/>
  <c r="D67" i="10"/>
  <c r="C67" i="10"/>
  <c r="D79" i="10"/>
  <c r="J28" i="12" l="1"/>
  <c r="D31" i="19" s="1"/>
  <c r="F31" i="19" s="1"/>
  <c r="C75" i="10"/>
  <c r="C66" i="10" s="1"/>
  <c r="D75" i="10"/>
  <c r="D66" i="10" s="1"/>
  <c r="E76" i="10"/>
  <c r="D10" i="10" l="1"/>
  <c r="E75" i="10"/>
  <c r="D9" i="9" l="1"/>
  <c r="F32" i="7"/>
  <c r="D26" i="9"/>
  <c r="H32" i="7" l="1"/>
  <c r="M32" i="7"/>
  <c r="F50" i="7"/>
  <c r="D44" i="9"/>
  <c r="F31" i="7"/>
  <c r="D26" i="10"/>
  <c r="D25" i="9"/>
  <c r="N19" i="12"/>
  <c r="N27" i="12" s="1"/>
  <c r="E59" i="10"/>
  <c r="E54" i="10"/>
  <c r="E61" i="10"/>
  <c r="D7" i="15"/>
  <c r="D23" i="15" s="1"/>
  <c r="N28" i="12" l="1"/>
  <c r="D32" i="19" s="1"/>
  <c r="H31" i="7"/>
  <c r="M31" i="7"/>
  <c r="D44" i="10"/>
  <c r="M50" i="7"/>
  <c r="D25" i="10"/>
  <c r="D17" i="9"/>
  <c r="E81" i="10"/>
  <c r="E80" i="10"/>
  <c r="E74" i="10"/>
  <c r="E72" i="10"/>
  <c r="F32" i="19" l="1"/>
  <c r="F33" i="7"/>
  <c r="D27" i="9"/>
  <c r="H33" i="7" l="1"/>
  <c r="M33" i="7"/>
  <c r="D27" i="10"/>
  <c r="E69" i="10"/>
  <c r="E26" i="10" l="1"/>
  <c r="D60" i="10"/>
  <c r="C60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2" i="10"/>
  <c r="E63" i="10"/>
  <c r="E64" i="10"/>
  <c r="E65" i="10"/>
  <c r="E68" i="10"/>
  <c r="E23" i="10"/>
  <c r="E25" i="10"/>
  <c r="E17" i="9"/>
  <c r="C20" i="10" l="1"/>
  <c r="E60" i="10"/>
  <c r="E30" i="10"/>
  <c r="E67" i="10"/>
  <c r="C30" i="9"/>
  <c r="C20" i="9" s="1"/>
  <c r="E63" i="9"/>
  <c r="E62" i="9"/>
  <c r="E61" i="9"/>
  <c r="E60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9" i="10" l="1"/>
  <c r="C19" i="10" s="1"/>
  <c r="E78" i="10"/>
  <c r="E71" i="10"/>
  <c r="E70" i="10"/>
  <c r="E22" i="10"/>
  <c r="E21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4" i="9"/>
  <c r="E66" i="10" l="1"/>
  <c r="E77" i="10"/>
  <c r="E79" i="10"/>
  <c r="E13" i="9"/>
  <c r="C82" i="10" l="1"/>
  <c r="D6" i="10" s="1"/>
  <c r="F12" i="7" s="1"/>
  <c r="E12" i="7" l="1"/>
  <c r="M12" i="7" s="1"/>
  <c r="D12" i="7"/>
  <c r="C12" i="7"/>
  <c r="C88" i="7" s="1"/>
  <c r="K12" i="7" l="1"/>
  <c r="D88" i="7"/>
  <c r="K88" i="7" s="1"/>
  <c r="L12" i="7"/>
  <c r="E88" i="7"/>
  <c r="E6" i="10"/>
  <c r="C62" i="18"/>
  <c r="M14" i="7"/>
  <c r="M13" i="7"/>
  <c r="D7" i="9"/>
  <c r="D8" i="10"/>
  <c r="D7" i="10" s="1"/>
  <c r="L88" i="7" l="1"/>
  <c r="E8" i="10"/>
  <c r="E7" i="10"/>
  <c r="E7" i="9"/>
  <c r="D6" i="9"/>
  <c r="D23" i="19"/>
  <c r="L29" i="19"/>
  <c r="F30" i="7" l="1"/>
  <c r="D69" i="19"/>
  <c r="F69" i="19" s="1"/>
  <c r="D24" i="9"/>
  <c r="E6" i="9"/>
  <c r="M30" i="7" l="1"/>
  <c r="H30" i="7"/>
  <c r="D20" i="9"/>
  <c r="E24" i="9"/>
  <c r="F26" i="7"/>
  <c r="D24" i="10"/>
  <c r="J30" i="7" l="1"/>
  <c r="I30" i="7"/>
  <c r="E24" i="10"/>
  <c r="D20" i="10"/>
  <c r="F25" i="7"/>
  <c r="M26" i="7"/>
  <c r="E20" i="9"/>
  <c r="D64" i="9"/>
  <c r="E64" i="9" s="1"/>
  <c r="E20" i="10" l="1"/>
  <c r="D19" i="10"/>
  <c r="F88" i="7"/>
  <c r="M88" i="7" s="1"/>
  <c r="M25" i="7"/>
  <c r="E19" i="10" l="1"/>
  <c r="D82" i="10"/>
  <c r="E82" i="10" s="1"/>
</calcChain>
</file>

<file path=xl/sharedStrings.xml><?xml version="1.0" encoding="utf-8"?>
<sst xmlns="http://schemas.openxmlformats.org/spreadsheetml/2006/main" count="442" uniqueCount="272">
  <si>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</si>
  <si>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</si>
  <si>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</si>
  <si>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</si>
  <si>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</si>
  <si>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</si>
  <si>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</si>
  <si>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</si>
  <si>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</si>
  <si>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</si>
  <si>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</si>
  <si>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</si>
  <si>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</si>
  <si>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</si>
  <si>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</si>
  <si>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</si>
  <si>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</si>
  <si>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</si>
  <si>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</si>
  <si>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</si>
  <si>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</si>
  <si>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</si>
  <si>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</si>
  <si>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</si>
  <si>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</si>
  <si>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</si>
  <si>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</si>
  <si>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</si>
  <si>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</si>
  <si>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</si>
  <si>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</si>
  <si>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</si>
  <si>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</si>
  <si>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</si>
  <si>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</si>
  <si>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</si>
  <si>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</si>
  <si>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</si>
  <si>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</si>
  <si>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</si>
  <si>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</si>
  <si>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</si>
  <si>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</si>
  <si>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</si>
  <si>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</si>
  <si>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</si>
  <si>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</si>
  <si>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</si>
  <si>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</si>
  <si>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</si>
  <si>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</si>
  <si>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</si>
  <si>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</si>
  <si>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</si>
  <si>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</si>
  <si>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</si>
  <si>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</si>
  <si>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</si>
  <si>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</si>
  <si>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</si>
  <si>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</si>
  <si>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</si>
  <si>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</si>
  <si>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</si>
  <si>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</si>
  <si>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</si>
  <si>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</si>
  <si>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</si>
  <si>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</si>
  <si>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</si>
  <si>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</si>
  <si>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</si>
  <si>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</si>
  <si>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</si>
  <si>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</si>
  <si>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</si>
  <si>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</si>
  <si>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</si>
  <si>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</si>
  <si>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</si>
  <si>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</si>
  <si>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</si>
  <si>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</si>
  <si>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</si>
  <si>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</si>
  <si>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</si>
  <si>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</si>
  <si>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</si>
  <si>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</si>
  <si>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</si>
  <si>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</si>
  <si>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</si>
  <si>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</si>
  <si>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</si>
  <si>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</si>
  <si>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</si>
  <si>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</si>
  <si>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</si>
  <si>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</si>
  <si>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</si>
  <si>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</si>
  <si>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</si>
  <si>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</si>
  <si>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</si>
  <si>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</si>
  <si>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</si>
  <si>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</si>
  <si>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</si>
  <si>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</si>
  <si>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</si>
  <si>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</si>
  <si>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</si>
  <si>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</si>
  <si>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</si>
  <si>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</si>
  <si>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</si>
  <si>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</si>
  <si>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</si>
  <si>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</si>
  <si>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</si>
  <si>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</si>
  <si>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</si>
  <si>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</si>
  <si>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</si>
  <si>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</si>
  <si>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</si>
  <si>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</si>
  <si>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</si>
  <si>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</si>
  <si>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</si>
  <si>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</si>
  <si>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</si>
  <si>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</si>
  <si>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</si>
  <si>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</si>
  <si>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</si>
  <si>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</si>
  <si>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</si>
  <si>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</si>
  <si>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</si>
  <si>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</si>
  <si>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</si>
  <si>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</si>
  <si>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</si>
  <si>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</si>
  <si>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</si>
  <si>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</si>
  <si>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</si>
  <si>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</si>
  <si>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</si>
  <si>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</si>
  <si>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</si>
  <si>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</si>
  <si>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</si>
  <si>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</si>
  <si>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</si>
  <si>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</si>
  <si>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</si>
  <si>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</si>
  <si>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</si>
  <si>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</si>
  <si>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</si>
  <si>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</si>
  <si>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</si>
  <si>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</si>
  <si>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</si>
  <si>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</si>
  <si>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</si>
  <si>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</si>
  <si>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</si>
  <si>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</si>
  <si>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</si>
  <si>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</si>
  <si>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</si>
  <si>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</si>
  <si>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</si>
  <si>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</si>
  <si>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</si>
  <si>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</si>
  <si>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</si>
  <si>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</si>
  <si>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</si>
  <si>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</si>
  <si>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</si>
  <si>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</si>
  <si>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</si>
  <si>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</si>
  <si>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</si>
  <si>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</si>
  <si>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</si>
  <si>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</si>
  <si>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</si>
  <si>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</si>
  <si>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</si>
  <si>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</si>
  <si>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</si>
  <si>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</si>
  <si>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</si>
  <si>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</si>
  <si>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</si>
  <si>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</si>
  <si>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</si>
  <si>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</si>
  <si>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</si>
  <si>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</si>
  <si>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</si>
  <si>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</si>
  <si>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</si>
  <si>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</si>
  <si>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</si>
  <si>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</si>
  <si>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</si>
  <si>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</si>
  <si>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</si>
  <si>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</si>
  <si>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</si>
  <si>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</si>
  <si>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</si>
  <si>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</si>
  <si>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</si>
  <si>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</si>
  <si>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</si>
  <si>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</si>
  <si>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</si>
  <si>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</si>
  <si>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</si>
  <si>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</si>
  <si>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</si>
  <si>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</si>
  <si>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</si>
  <si>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</si>
  <si>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</si>
  <si>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</si>
  <si>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</si>
  <si>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</si>
  <si>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</si>
  <si>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</si>
  <si>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</si>
  <si>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</si>
  <si>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</si>
  <si>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</si>
  <si>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</si>
  <si>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</si>
  <si>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</si>
  <si>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</si>
  <si>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</si>
  <si>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</si>
  <si>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</si>
  <si>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</si>
  <si>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</si>
  <si>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</si>
  <si>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</si>
  <si>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</si>
  <si>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</si>
  <si>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</si>
  <si>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</si>
  <si>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</si>
  <si>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հ․156 մսուր-մանկապարտեզ» ՀՈԱԿ-ի </t>
  </si>
  <si>
    <t>Գումարի փոխհատուցման գծով, այդ թվում՝</t>
  </si>
  <si>
    <t>Կրակմարիչների լիցքավորման ծառայության գծով</t>
  </si>
  <si>
    <t>Լիցենզավորման ծառայության գծով</t>
  </si>
  <si>
    <t>Պետռեգիստրի ծառայության գծով</t>
  </si>
  <si>
    <t>ջեռուցման կաթսաների ձեռքբերում տեղադրումով և ապատեղադրումով</t>
  </si>
  <si>
    <t>դեկտեմբեր 2022թ</t>
  </si>
  <si>
    <t>ՏՆՕՐԵՆԻ Ժ/Պ՝</t>
  </si>
  <si>
    <t>Ա. Հարությունյան</t>
  </si>
  <si>
    <t>Ա. Ամիրյան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</si>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</sst>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2" fontId="31" fillId="0" borderId="0" xfId="0" applyNumberFormat="1" applyFont="1" applyBorder="1" applyAlignment="1" applyProtection="1">
      <alignment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3"/>
  <sheetViews>
    <sheetView view="pageBreakPreview" topLeftCell="A50" zoomScaleSheetLayoutView="100" workbookViewId="0">
      <selection activeCell="T79" sqref="T79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" style="39" customWidth="1"/>
    <col min="5" max="5" width="5.5703125" style="39" customWidth="1"/>
    <col min="6" max="6" width="9.425781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2"/>
      <c r="D1" s="492" t="s">
        <v>198</v>
      </c>
      <c r="E1" s="508">
        <v>299</v>
      </c>
      <c r="F1" s="492"/>
    </row>
    <row r="2" spans="1:10" s="6" customFormat="1">
      <c r="C2" s="492"/>
      <c r="D2" s="545" t="s">
        <v>39</v>
      </c>
      <c r="E2" s="545"/>
      <c r="F2" s="492"/>
    </row>
    <row r="3" spans="1:10" s="6" customFormat="1">
      <c r="C3" s="492"/>
      <c r="D3" s="546" t="s">
        <v>251</v>
      </c>
      <c r="E3" s="546"/>
      <c r="F3" s="492"/>
    </row>
    <row r="4" spans="1:10" s="532" customFormat="1" ht="24.75" customHeight="1">
      <c r="B4" s="533"/>
      <c r="C4" s="533"/>
      <c r="D4" s="545" t="s">
        <v>252</v>
      </c>
      <c r="E4" s="545"/>
    </row>
    <row r="5" spans="1:10" s="532" customFormat="1" ht="20.25" customHeight="1">
      <c r="B5" s="533"/>
      <c r="C5" s="545" t="s">
        <v>253</v>
      </c>
      <c r="D5" s="545"/>
      <c r="E5" s="545"/>
    </row>
    <row r="6" spans="1:10" ht="20.25">
      <c r="A6" s="550" t="s">
        <v>40</v>
      </c>
      <c r="B6" s="550"/>
      <c r="C6" s="550"/>
      <c r="D6" s="550"/>
      <c r="E6" s="550"/>
      <c r="F6" s="41"/>
    </row>
    <row r="7" spans="1:10" ht="20.45" customHeight="1">
      <c r="A7" s="551" t="s">
        <v>257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1" t="s">
        <v>50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0">
        <v>58036.800000000003</v>
      </c>
      <c r="E11" s="502"/>
      <c r="F11" s="45"/>
    </row>
    <row r="12" spans="1:10" hidden="1">
      <c r="A12" s="153">
        <f>+A11+1</f>
        <v>2</v>
      </c>
      <c r="B12" s="154" t="s">
        <v>8</v>
      </c>
      <c r="C12" s="51"/>
      <c r="D12" s="480"/>
      <c r="E12" s="502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0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0"/>
      <c r="E14" s="502"/>
      <c r="F14" s="45"/>
    </row>
    <row r="15" spans="1:10" hidden="1">
      <c r="A15" s="153">
        <v>2</v>
      </c>
      <c r="B15" s="154" t="s">
        <v>9</v>
      </c>
      <c r="C15" s="51"/>
      <c r="D15" s="480"/>
      <c r="E15" s="502"/>
      <c r="F15" s="541">
        <v>4232.8</v>
      </c>
    </row>
    <row r="16" spans="1:10" hidden="1">
      <c r="A16" s="153">
        <f t="shared" si="0"/>
        <v>3</v>
      </c>
      <c r="B16" s="154" t="s">
        <v>69</v>
      </c>
      <c r="C16" s="51"/>
      <c r="D16" s="480"/>
      <c r="E16" s="502"/>
      <c r="F16" s="45"/>
    </row>
    <row r="17" spans="1:19">
      <c r="A17" s="153">
        <v>2</v>
      </c>
      <c r="B17" s="154" t="s">
        <v>122</v>
      </c>
      <c r="C17" s="51"/>
      <c r="D17" s="478">
        <f>SUM(D18:D19)</f>
        <v>2000</v>
      </c>
      <c r="E17" s="503"/>
      <c r="F17" s="45"/>
    </row>
    <row r="18" spans="1:19" s="3" customFormat="1" ht="16.5">
      <c r="A18" s="155">
        <v>2.1</v>
      </c>
      <c r="B18" s="36" t="s">
        <v>70</v>
      </c>
      <c r="C18" s="52"/>
      <c r="D18" s="479">
        <f>+D66</f>
        <v>2000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7"/>
      <c r="E19" s="505"/>
      <c r="F19" s="60" t="s">
        <v>206</v>
      </c>
      <c r="G19" s="2"/>
      <c r="H19" s="2"/>
      <c r="K19" s="2"/>
      <c r="L19" s="304"/>
    </row>
    <row r="20" spans="1:19">
      <c r="A20" s="153">
        <v>3</v>
      </c>
      <c r="B20" s="154" t="s">
        <v>10</v>
      </c>
      <c r="C20" s="51"/>
      <c r="D20" s="480">
        <v>10</v>
      </c>
      <c r="E20" s="502"/>
      <c r="F20" s="45"/>
    </row>
    <row r="21" spans="1:19" s="6" customFormat="1" hidden="1">
      <c r="A21" s="153">
        <f>+A20+1</f>
        <v>4</v>
      </c>
      <c r="B21" s="65"/>
      <c r="C21" s="514"/>
      <c r="D21" s="480"/>
      <c r="E21" s="502"/>
      <c r="F21" s="45"/>
    </row>
    <row r="22" spans="1:19" s="6" customFormat="1" hidden="1">
      <c r="A22" s="153">
        <f>+A21+1</f>
        <v>5</v>
      </c>
      <c r="B22" s="65"/>
      <c r="C22" s="514"/>
      <c r="D22" s="480"/>
      <c r="E22" s="502"/>
      <c r="F22" s="539" t="s">
        <v>228</v>
      </c>
    </row>
    <row r="23" spans="1:19">
      <c r="A23" s="46"/>
      <c r="B23" s="53" t="s">
        <v>27</v>
      </c>
      <c r="C23" s="48"/>
      <c r="D23" s="475">
        <f>SUM(D11:D17,D20:D22)</f>
        <v>60046.8</v>
      </c>
      <c r="E23" s="506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268</v>
      </c>
      <c r="C26" s="51"/>
      <c r="D26" s="480">
        <f>+Ashkhatavardz!L9</f>
        <v>38684.9</v>
      </c>
      <c r="E26" s="502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79">
        <f>+Ashkhatavardz!I7</f>
        <v>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7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0">
        <f>+L29-'Dramakan hosqer'!F86-L31</f>
        <v>12398.839999999998</v>
      </c>
      <c r="E29" s="502"/>
      <c r="F29" s="45"/>
      <c r="G29" s="516">
        <f>+ROUND((D11-12000)/30/12,0)</f>
        <v>128</v>
      </c>
      <c r="H29" s="516" t="s">
        <v>195</v>
      </c>
      <c r="I29" s="516">
        <v>550</v>
      </c>
      <c r="J29" s="516">
        <v>252</v>
      </c>
      <c r="K29" s="516" t="s">
        <v>196</v>
      </c>
      <c r="L29" s="516">
        <f>+ROUND(G29*I29*J29/1000,1)</f>
        <v>17740.8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0">
        <f>+Komunal!F28</f>
        <v>1917.1</v>
      </c>
      <c r="E30" s="502"/>
      <c r="F30" s="45">
        <f>+D30-Komunal!F20</f>
        <v>1917.1</v>
      </c>
      <c r="L30" s="6">
        <f>+L29*0.2</f>
        <v>3548.16</v>
      </c>
    </row>
    <row r="31" spans="1:19">
      <c r="A31" s="153">
        <f t="shared" ref="A31:A35" si="1">+A30+1</f>
        <v>4</v>
      </c>
      <c r="B31" s="154" t="s">
        <v>12</v>
      </c>
      <c r="C31" s="51"/>
      <c r="D31" s="480">
        <f>+Komunal!J28</f>
        <v>987.7</v>
      </c>
      <c r="E31" s="502"/>
      <c r="F31" s="45">
        <f>+D31-Komunal!J20</f>
        <v>987.7</v>
      </c>
      <c r="L31" s="6">
        <f>+L30+461.4</f>
        <v>4009.56</v>
      </c>
    </row>
    <row r="32" spans="1:19">
      <c r="A32" s="153">
        <f t="shared" si="1"/>
        <v>5</v>
      </c>
      <c r="B32" s="154" t="s">
        <v>15</v>
      </c>
      <c r="C32" s="51"/>
      <c r="D32" s="480">
        <f>+Komunal!N28</f>
        <v>448.5</v>
      </c>
      <c r="E32" s="502"/>
      <c r="F32" s="45">
        <f>+D32-Komunal!N20</f>
        <v>448.5</v>
      </c>
    </row>
    <row r="33" spans="1:14">
      <c r="A33" s="153">
        <f t="shared" si="1"/>
        <v>6</v>
      </c>
      <c r="B33" s="154" t="s">
        <v>16</v>
      </c>
      <c r="C33" s="51"/>
      <c r="D33" s="480">
        <v>37.799999999999997</v>
      </c>
      <c r="E33" s="502"/>
      <c r="F33" s="45"/>
    </row>
    <row r="34" spans="1:14">
      <c r="A34" s="153">
        <f t="shared" si="1"/>
        <v>7</v>
      </c>
      <c r="B34" s="154" t="s">
        <v>17</v>
      </c>
      <c r="C34" s="51"/>
      <c r="D34" s="480">
        <v>24</v>
      </c>
      <c r="E34" s="502"/>
      <c r="F34" s="45"/>
    </row>
    <row r="35" spans="1:14">
      <c r="A35" s="153">
        <f t="shared" si="1"/>
        <v>8</v>
      </c>
      <c r="B35" s="154" t="s">
        <v>18</v>
      </c>
      <c r="C35" s="51"/>
      <c r="D35" s="480">
        <f>SUM(D36:D38)</f>
        <v>222.6</v>
      </c>
      <c r="E35" s="502"/>
      <c r="F35" s="45"/>
    </row>
    <row r="36" spans="1:14" s="3" customFormat="1" ht="13.5">
      <c r="A36" s="155">
        <v>8.1</v>
      </c>
      <c r="B36" s="36" t="s">
        <v>19</v>
      </c>
      <c r="C36" s="52"/>
      <c r="D36" s="477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7">
        <v>45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7">
        <f>10*12</f>
        <v>120</v>
      </c>
      <c r="E38" s="505"/>
      <c r="F38" s="9"/>
      <c r="G38" s="2"/>
      <c r="H38" s="2"/>
      <c r="J38" s="548" t="s">
        <v>197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0"/>
      <c r="E39" s="502"/>
      <c r="F39" s="45"/>
      <c r="I39" s="517"/>
      <c r="J39" s="549"/>
      <c r="K39" s="549"/>
    </row>
    <row r="40" spans="1:14" ht="18" thickBot="1">
      <c r="A40" s="153">
        <v>9</v>
      </c>
      <c r="B40" s="154" t="s">
        <v>28</v>
      </c>
      <c r="C40" s="51"/>
      <c r="D40" s="480">
        <f>N40</f>
        <v>735</v>
      </c>
      <c r="E40" s="502"/>
      <c r="F40" s="45" t="s">
        <v>255</v>
      </c>
      <c r="J40" s="525">
        <v>5</v>
      </c>
      <c r="K40" s="523" t="s">
        <v>195</v>
      </c>
      <c r="L40" s="519">
        <v>147</v>
      </c>
      <c r="M40" s="526" t="s">
        <v>196</v>
      </c>
      <c r="N40" s="529">
        <f>+J40*L40</f>
        <v>735</v>
      </c>
    </row>
    <row r="41" spans="1:14">
      <c r="A41" s="153">
        <f t="shared" ref="A41:A59" si="2">+A40+1</f>
        <v>10</v>
      </c>
      <c r="B41" s="154" t="s">
        <v>23</v>
      </c>
      <c r="C41" s="51"/>
      <c r="D41" s="480">
        <v>217.1</v>
      </c>
      <c r="E41" s="502"/>
      <c r="F41" s="45"/>
      <c r="J41" s="524">
        <f>+J40</f>
        <v>5</v>
      </c>
      <c r="K41" s="515" t="s">
        <v>195</v>
      </c>
      <c r="L41" s="515">
        <v>28</v>
      </c>
      <c r="M41" s="527" t="s">
        <v>196</v>
      </c>
      <c r="N41" s="530">
        <f>+J41*L41</f>
        <v>140</v>
      </c>
    </row>
    <row r="42" spans="1:14">
      <c r="A42" s="153">
        <f t="shared" si="2"/>
        <v>11</v>
      </c>
      <c r="B42" s="154" t="s">
        <v>72</v>
      </c>
      <c r="C42" s="51"/>
      <c r="D42" s="480">
        <v>500</v>
      </c>
      <c r="E42" s="502"/>
      <c r="F42" s="45">
        <v>1515</v>
      </c>
      <c r="J42" s="520">
        <f>+J40</f>
        <v>5</v>
      </c>
      <c r="K42" s="515" t="s">
        <v>195</v>
      </c>
      <c r="L42" s="515">
        <v>28</v>
      </c>
      <c r="M42" s="527" t="s">
        <v>196</v>
      </c>
      <c r="N42" s="530">
        <f>+J42*L42</f>
        <v>140</v>
      </c>
    </row>
    <row r="43" spans="1:14">
      <c r="A43" s="153">
        <f t="shared" si="2"/>
        <v>12</v>
      </c>
      <c r="B43" s="154" t="s">
        <v>46</v>
      </c>
      <c r="C43" s="51"/>
      <c r="D43" s="480">
        <v>362.5</v>
      </c>
      <c r="E43" s="502"/>
      <c r="F43" s="45"/>
      <c r="J43" s="520">
        <f>+J40</f>
        <v>5</v>
      </c>
      <c r="K43" s="515" t="s">
        <v>195</v>
      </c>
      <c r="L43" s="515">
        <v>72.5</v>
      </c>
      <c r="M43" s="527" t="s">
        <v>196</v>
      </c>
      <c r="N43" s="530">
        <f>+J43*L43</f>
        <v>362.5</v>
      </c>
    </row>
    <row r="44" spans="1:14" ht="18" thickBot="1">
      <c r="A44" s="153">
        <f t="shared" si="2"/>
        <v>13</v>
      </c>
      <c r="B44" s="154" t="s">
        <v>117</v>
      </c>
      <c r="C44" s="51"/>
      <c r="D44" s="480">
        <v>193.5</v>
      </c>
      <c r="E44" s="502"/>
      <c r="F44" s="45"/>
      <c r="J44" s="521">
        <f>+J40</f>
        <v>5</v>
      </c>
      <c r="K44" s="522" t="s">
        <v>195</v>
      </c>
      <c r="L44" s="522">
        <v>38.700000000000003</v>
      </c>
      <c r="M44" s="528" t="s">
        <v>196</v>
      </c>
      <c r="N44" s="531">
        <f>+J44*L44</f>
        <v>193.5</v>
      </c>
    </row>
    <row r="45" spans="1:14">
      <c r="A45" s="153">
        <f t="shared" si="2"/>
        <v>14</v>
      </c>
      <c r="B45" s="154" t="s">
        <v>118</v>
      </c>
      <c r="C45" s="51"/>
      <c r="D45" s="480">
        <v>44</v>
      </c>
      <c r="E45" s="502"/>
      <c r="F45" s="45"/>
    </row>
    <row r="46" spans="1:14">
      <c r="A46" s="153">
        <f t="shared" si="2"/>
        <v>15</v>
      </c>
      <c r="B46" s="154" t="s">
        <v>24</v>
      </c>
      <c r="C46" s="51"/>
      <c r="D46" s="480">
        <f>70+320+370.5</f>
        <v>760.5</v>
      </c>
      <c r="E46" s="502"/>
      <c r="F46" s="45"/>
    </row>
    <row r="47" spans="1:14">
      <c r="A47" s="153">
        <f t="shared" si="2"/>
        <v>16</v>
      </c>
      <c r="B47" s="154" t="s">
        <v>25</v>
      </c>
      <c r="C47" s="51"/>
      <c r="D47" s="480">
        <f>72+25+36</f>
        <v>133</v>
      </c>
      <c r="E47" s="502"/>
      <c r="F47" s="45"/>
    </row>
    <row r="48" spans="1:14" hidden="1">
      <c r="A48" s="153">
        <f t="shared" si="2"/>
        <v>17</v>
      </c>
      <c r="B48" s="154" t="s">
        <v>64</v>
      </c>
      <c r="C48" s="51"/>
      <c r="D48" s="480"/>
      <c r="E48" s="502"/>
      <c r="F48" s="45"/>
    </row>
    <row r="49" spans="1:6" hidden="1">
      <c r="A49" s="153">
        <f t="shared" si="2"/>
        <v>18</v>
      </c>
      <c r="B49" s="154" t="s">
        <v>51</v>
      </c>
      <c r="C49" s="51"/>
      <c r="D49" s="480">
        <f>+D13</f>
        <v>0</v>
      </c>
      <c r="E49" s="502"/>
      <c r="F49" s="45"/>
    </row>
    <row r="50" spans="1:6">
      <c r="A50" s="153">
        <v>17</v>
      </c>
      <c r="B50" s="154" t="s">
        <v>43</v>
      </c>
      <c r="C50" s="51"/>
      <c r="D50" s="480">
        <v>105</v>
      </c>
      <c r="E50" s="502"/>
      <c r="F50" s="45"/>
    </row>
    <row r="51" spans="1:6">
      <c r="A51" s="153">
        <f t="shared" si="2"/>
        <v>18</v>
      </c>
      <c r="B51" s="154" t="s">
        <v>73</v>
      </c>
      <c r="C51" s="51"/>
      <c r="D51" s="480">
        <f>42+12</f>
        <v>54</v>
      </c>
      <c r="E51" s="502"/>
      <c r="F51" s="45"/>
    </row>
    <row r="52" spans="1:6">
      <c r="A52" s="153">
        <f t="shared" si="2"/>
        <v>19</v>
      </c>
      <c r="B52" s="154" t="s">
        <v>74</v>
      </c>
      <c r="C52" s="51"/>
      <c r="D52" s="480">
        <v>95</v>
      </c>
      <c r="E52" s="502"/>
      <c r="F52" s="45"/>
    </row>
    <row r="53" spans="1:6">
      <c r="A53" s="153">
        <f t="shared" si="2"/>
        <v>20</v>
      </c>
      <c r="B53" s="154" t="s">
        <v>44</v>
      </c>
      <c r="C53" s="51"/>
      <c r="D53" s="480">
        <v>3</v>
      </c>
      <c r="E53" s="502"/>
      <c r="F53" s="45"/>
    </row>
    <row r="54" spans="1:6">
      <c r="A54" s="153">
        <f t="shared" si="2"/>
        <v>21</v>
      </c>
      <c r="B54" s="154" t="s">
        <v>119</v>
      </c>
      <c r="C54" s="51"/>
      <c r="D54" s="480">
        <v>28.8</v>
      </c>
      <c r="E54" s="502"/>
      <c r="F54" s="45"/>
    </row>
    <row r="55" spans="1:6" hidden="1">
      <c r="A55" s="153">
        <f t="shared" si="2"/>
        <v>22</v>
      </c>
      <c r="B55" s="154" t="s">
        <v>45</v>
      </c>
      <c r="C55" s="51"/>
      <c r="D55" s="480"/>
      <c r="E55" s="502"/>
      <c r="F55" s="45"/>
    </row>
    <row r="56" spans="1:6">
      <c r="A56" s="153">
        <v>22</v>
      </c>
      <c r="B56" s="154" t="s">
        <v>61</v>
      </c>
      <c r="C56" s="51"/>
      <c r="D56" s="480">
        <v>36</v>
      </c>
      <c r="E56" s="502"/>
      <c r="F56" s="45"/>
    </row>
    <row r="57" spans="1:6" hidden="1">
      <c r="A57" s="153">
        <f t="shared" si="2"/>
        <v>23</v>
      </c>
      <c r="B57" s="154"/>
      <c r="C57" s="51"/>
      <c r="D57" s="480"/>
      <c r="E57" s="502"/>
      <c r="F57" s="45"/>
    </row>
    <row r="58" spans="1:6" hidden="1">
      <c r="A58" s="153">
        <f t="shared" si="2"/>
        <v>24</v>
      </c>
      <c r="B58" s="154"/>
      <c r="C58" s="51"/>
      <c r="D58" s="480"/>
      <c r="E58" s="502"/>
      <c r="F58" s="45"/>
    </row>
    <row r="59" spans="1:6" s="6" customFormat="1" hidden="1">
      <c r="A59" s="153">
        <f t="shared" si="2"/>
        <v>25</v>
      </c>
      <c r="B59" s="65"/>
      <c r="C59" s="514"/>
      <c r="D59" s="480"/>
      <c r="E59" s="502"/>
      <c r="F59" s="45"/>
    </row>
    <row r="60" spans="1:6" s="6" customFormat="1">
      <c r="A60" s="153">
        <v>23</v>
      </c>
      <c r="B60" s="65" t="s">
        <v>267</v>
      </c>
      <c r="C60" s="514"/>
      <c r="D60" s="480">
        <v>50</v>
      </c>
      <c r="E60" s="502"/>
      <c r="F60" s="45"/>
    </row>
    <row r="61" spans="1:6" s="6" customFormat="1" hidden="1">
      <c r="A61" s="153"/>
      <c r="B61" s="65" t="s">
        <v>261</v>
      </c>
      <c r="C61" s="514"/>
      <c r="D61" s="480"/>
      <c r="E61" s="502"/>
      <c r="F61" s="45"/>
    </row>
    <row r="62" spans="1:6" s="6" customFormat="1">
      <c r="A62" s="153">
        <v>24</v>
      </c>
      <c r="B62" s="65" t="s">
        <v>259</v>
      </c>
      <c r="C62" s="514"/>
      <c r="D62" s="480">
        <v>8</v>
      </c>
      <c r="E62" s="502"/>
      <c r="F62" s="45"/>
    </row>
    <row r="63" spans="1:6" s="6" customFormat="1" hidden="1">
      <c r="A63" s="153"/>
      <c r="B63" s="65" t="s">
        <v>260</v>
      </c>
      <c r="C63" s="514"/>
      <c r="D63" s="480"/>
      <c r="E63" s="502"/>
      <c r="F63" s="45"/>
    </row>
    <row r="64" spans="1:6" s="6" customFormat="1" ht="17.25" hidden="1" customHeight="1">
      <c r="A64" s="153">
        <f>+A59+1</f>
        <v>26</v>
      </c>
      <c r="B64" s="65"/>
      <c r="C64" s="514"/>
      <c r="D64" s="480"/>
      <c r="E64" s="502"/>
      <c r="F64" s="539" t="s">
        <v>120</v>
      </c>
    </row>
    <row r="65" spans="1:12">
      <c r="A65" s="153">
        <v>25</v>
      </c>
      <c r="B65" s="154" t="s">
        <v>26</v>
      </c>
      <c r="C65" s="51"/>
      <c r="D65" s="480">
        <v>2000</v>
      </c>
      <c r="E65" s="502"/>
      <c r="F65" s="45"/>
    </row>
    <row r="66" spans="1:12" s="3" customFormat="1" ht="15" customHeight="1">
      <c r="A66" s="156">
        <v>25.1</v>
      </c>
      <c r="B66" s="59" t="s">
        <v>75</v>
      </c>
      <c r="C66" s="52"/>
      <c r="D66" s="477">
        <v>2000</v>
      </c>
      <c r="E66" s="505"/>
      <c r="F66" s="25"/>
      <c r="G66" s="2"/>
      <c r="H66" s="2"/>
      <c r="I66" s="2"/>
      <c r="J66" s="2"/>
      <c r="K66" s="2"/>
      <c r="L66" s="2"/>
    </row>
    <row r="67" spans="1:12" hidden="1">
      <c r="A67" s="153">
        <f>+A65+1</f>
        <v>26</v>
      </c>
      <c r="B67" s="154" t="s">
        <v>76</v>
      </c>
      <c r="C67" s="51"/>
      <c r="D67" s="480"/>
      <c r="E67" s="502"/>
      <c r="F67" s="45"/>
    </row>
    <row r="68" spans="1:12" hidden="1">
      <c r="A68" s="153">
        <f>+A67+1</f>
        <v>27</v>
      </c>
      <c r="B68" s="154" t="s">
        <v>65</v>
      </c>
      <c r="C68" s="51"/>
      <c r="D68" s="480"/>
      <c r="E68" s="502"/>
      <c r="F68" s="45"/>
    </row>
    <row r="69" spans="1:12">
      <c r="A69" s="55"/>
      <c r="B69" s="56" t="s">
        <v>29</v>
      </c>
      <c r="C69" s="48"/>
      <c r="D69" s="475">
        <f>SUM(D26,D29:D35,D39:D65,D67:D68)</f>
        <v>60046.84</v>
      </c>
      <c r="E69" s="506"/>
      <c r="F69" s="547">
        <f>+D23-D69</f>
        <v>-3.9999999993597157E-2</v>
      </c>
      <c r="G69" s="547"/>
    </row>
    <row r="70" spans="1:12" ht="20.25" customHeight="1">
      <c r="B70" s="57"/>
      <c r="C70" s="10"/>
      <c r="D70" s="50"/>
      <c r="E70" s="50"/>
      <c r="F70" s="45"/>
    </row>
    <row r="71" spans="1:12" s="6" customFormat="1" hidden="1">
      <c r="B71" s="430" t="s">
        <v>264</v>
      </c>
      <c r="C71" s="476"/>
      <c r="D71" s="473" t="s">
        <v>265</v>
      </c>
      <c r="E71" s="476"/>
      <c r="F71" s="45"/>
    </row>
    <row r="72" spans="1:12" s="6" customFormat="1" hidden="1">
      <c r="B72" s="428"/>
      <c r="D72" s="474" t="s">
        <v>91</v>
      </c>
      <c r="E72" s="507"/>
      <c r="F72" s="45"/>
    </row>
    <row r="73" spans="1:12" s="6" customFormat="1" hidden="1">
      <c r="B73" s="430" t="s">
        <v>6</v>
      </c>
      <c r="C73" s="473"/>
      <c r="D73" s="473" t="s">
        <v>266</v>
      </c>
      <c r="E73" s="473"/>
      <c r="F73" s="45"/>
    </row>
    <row r="74" spans="1:12" s="6" customFormat="1" hidden="1">
      <c r="B74" s="45"/>
      <c r="D74" s="474" t="s">
        <v>91</v>
      </c>
      <c r="E74" s="507"/>
      <c r="F74" s="45"/>
    </row>
    <row r="75" spans="1:12" s="6" customFormat="1" hidden="1">
      <c r="B75" s="89" t="s">
        <v>200</v>
      </c>
      <c r="C75" s="45"/>
      <c r="D75" s="429"/>
      <c r="E75" s="429"/>
      <c r="F75" s="45"/>
    </row>
    <row r="76" spans="1:12" s="400" customFormat="1" ht="54" customHeight="1">
      <c r="A76" s="601" t="s">
        <v>269</v>
      </c>
      <c r="B76" s="601"/>
      <c r="C76" s="401"/>
      <c r="D76" s="602" t="s">
        <v>270</v>
      </c>
      <c r="E76" s="602"/>
      <c r="G76" s="603" t="s">
        <v>271</v>
      </c>
    </row>
    <row r="77" spans="1:12" s="58" customFormat="1" ht="40.5" customHeight="1">
      <c r="B77" s="289"/>
      <c r="C77" s="250"/>
      <c r="D77" s="50"/>
      <c r="F77" s="50"/>
      <c r="G77" s="45"/>
      <c r="H77" s="45"/>
      <c r="I77" s="45"/>
      <c r="J77" s="45"/>
      <c r="K77" s="45"/>
      <c r="L77" s="45"/>
    </row>
    <row r="78" spans="1:12">
      <c r="B78" s="58"/>
      <c r="C78" s="58"/>
      <c r="D78" s="50"/>
      <c r="E78" s="50"/>
      <c r="F78" s="45"/>
    </row>
    <row r="79" spans="1:12">
      <c r="B79" s="58"/>
      <c r="C79" s="58"/>
      <c r="D79" s="50"/>
      <c r="E79" s="50"/>
      <c r="F79" s="45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  <row r="82" spans="2:5">
      <c r="B82" s="58"/>
      <c r="C82" s="58"/>
      <c r="D82" s="50"/>
      <c r="E82" s="50"/>
    </row>
    <row r="83" spans="2:5">
      <c r="B83" s="58"/>
      <c r="C83" s="58"/>
      <c r="D83" s="50"/>
      <c r="E83" s="50"/>
    </row>
  </sheetData>
  <sheetProtection formatCells="0" formatColumns="0" formatRows="0" insertColumns="0" insertRows="0" insertHyperlinks="0" deleteColumns="0" deleteRows="0" sort="0"/>
  <mergeCells count="11">
    <mergeCell ref="A76:B76"/>
    <mergeCell ref="D76:E76"/>
    <mergeCell ref="D2:E2"/>
    <mergeCell ref="D3:E3"/>
    <mergeCell ref="D4:E4"/>
    <mergeCell ref="F69:G69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7"/>
  <sheetViews>
    <sheetView tabSelected="1" view="pageBreakPreview" topLeftCell="A51" zoomScaleSheetLayoutView="100" workbookViewId="0">
      <selection activeCell="P89" sqref="P89"/>
    </sheetView>
  </sheetViews>
  <sheetFormatPr defaultColWidth="9.140625" defaultRowHeight="13.5"/>
  <cols>
    <col min="1" max="1" width="4.5703125" style="82" customWidth="1"/>
    <col min="2" max="2" width="66.28515625" style="408" customWidth="1"/>
    <col min="3" max="4" width="11.7109375" style="360" customWidth="1"/>
    <col min="5" max="5" width="13" style="360" customWidth="1"/>
    <col min="6" max="6" width="12.42578125" style="82" customWidth="1"/>
    <col min="7" max="7" width="4.28515625" style="82" customWidth="1"/>
    <col min="8" max="8" width="23.140625" style="109" hidden="1" customWidth="1"/>
    <col min="9" max="9" width="12.57031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198</v>
      </c>
      <c r="G1" s="543">
        <f>+'Ekamut-caxs'!E1+1</f>
        <v>300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54" t="s">
        <v>39</v>
      </c>
      <c r="F2" s="554"/>
      <c r="G2" s="554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54" t="s">
        <v>251</v>
      </c>
      <c r="F3" s="554"/>
      <c r="G3" s="554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55" t="str">
        <f>+'Ekamut-caxs'!D4</f>
        <v xml:space="preserve">_____. _____. 2023թ. </v>
      </c>
      <c r="F4" s="555"/>
      <c r="G4" s="555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55" t="str">
        <f>+'Ekamut-caxs'!C5</f>
        <v xml:space="preserve">հ. __________- Ա որոշմամբ </v>
      </c>
      <c r="F5" s="555"/>
      <c r="G5" s="555"/>
      <c r="H5" s="107"/>
      <c r="I5" s="508"/>
      <c r="J5" s="508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հ․156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6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4" t="s">
        <v>210</v>
      </c>
      <c r="D11" s="489" t="s">
        <v>211</v>
      </c>
      <c r="E11" s="489" t="s">
        <v>212</v>
      </c>
      <c r="F11" s="489" t="s">
        <v>41</v>
      </c>
      <c r="G11" s="495"/>
      <c r="H11" s="542">
        <f>+F12-F70</f>
        <v>1332.3999999999855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4">
        <f>+F12</f>
        <v>1558.9999999999854</v>
      </c>
      <c r="D12" s="354">
        <f>+F12</f>
        <v>1558.9999999999854</v>
      </c>
      <c r="E12" s="354">
        <f>+F12</f>
        <v>1558.9999999999854</v>
      </c>
      <c r="F12" s="490">
        <f>+'Dramakani hamematakan'!D6</f>
        <v>1558.9999999999854</v>
      </c>
      <c r="G12" s="496"/>
      <c r="H12" s="553" t="s">
        <v>250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5">
        <f>SUM(C14:C24)</f>
        <v>11617.4</v>
      </c>
      <c r="D13" s="485">
        <f>SUM(D14:D24)</f>
        <v>26126.6</v>
      </c>
      <c r="E13" s="485">
        <f>SUM(E14:E24)</f>
        <v>40635.800000000003</v>
      </c>
      <c r="F13" s="485">
        <f>SUM(F14:G24)</f>
        <v>58046.8</v>
      </c>
      <c r="G13" s="497"/>
      <c r="H13" s="107"/>
      <c r="I13" s="40"/>
      <c r="J13" s="40"/>
      <c r="K13" s="367" t="str">
        <f>IF((D13-C13)&lt;0, (0),"")</f>
        <v/>
      </c>
      <c r="L13" s="367" t="str">
        <f t="shared" ref="L13:L45" si="0">IF((+E13-D13)&lt;0, (0),"")</f>
        <v/>
      </c>
      <c r="M13" s="367" t="str">
        <f t="shared" ref="M13:M81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1" t="str">
        <f>+'Ekamut-caxs'!B11</f>
        <v>Սուբսիդիայից</v>
      </c>
      <c r="C14" s="370">
        <v>11607.4</v>
      </c>
      <c r="D14" s="370">
        <v>26116.6</v>
      </c>
      <c r="E14" s="370">
        <v>40625.800000000003</v>
      </c>
      <c r="F14" s="484">
        <f>+'Ekamut-caxs'!D11</f>
        <v>58036.800000000003</v>
      </c>
      <c r="G14" s="498"/>
      <c r="H14" s="107"/>
      <c r="I14" s="40"/>
      <c r="J14" s="40"/>
      <c r="K14" s="367" t="str">
        <f t="shared" ref="K14:K81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4">
        <f>+'Ekamut-caxs'!D12</f>
        <v>0</v>
      </c>
      <c r="G15" s="498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4">
        <f>+'Ekamut-caxs'!D13</f>
        <v>0</v>
      </c>
      <c r="G16" s="498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4">
        <f>+'Ekamut-caxs'!D14</f>
        <v>0</v>
      </c>
      <c r="G17" s="498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1">
        <v>2</v>
      </c>
      <c r="B18" s="361" t="str">
        <f>+'Ekamut-caxs'!B15</f>
        <v>Ֆինանսական օգնությունից</v>
      </c>
      <c r="C18" s="370"/>
      <c r="D18" s="370"/>
      <c r="E18" s="370"/>
      <c r="F18" s="484">
        <f>+'Ekamut-caxs'!D15</f>
        <v>0</v>
      </c>
      <c r="G18" s="498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88">
        <f>+'Ekamut-caxs'!D16</f>
        <v>0</v>
      </c>
      <c r="G19" s="499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4</v>
      </c>
      <c r="B20" s="361" t="s">
        <v>32</v>
      </c>
      <c r="C20" s="370"/>
      <c r="D20" s="370"/>
      <c r="E20" s="370"/>
      <c r="F20" s="488"/>
      <c r="G20" s="499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1">
        <v>2</v>
      </c>
      <c r="B21" s="361" t="str">
        <f>+'Ekamut-caxs'!B20</f>
        <v>Բանկի տոկոսից</v>
      </c>
      <c r="C21" s="370">
        <v>10</v>
      </c>
      <c r="D21" s="370">
        <v>10</v>
      </c>
      <c r="E21" s="370">
        <v>10</v>
      </c>
      <c r="F21" s="484">
        <f>+'Ekamut-caxs'!D20</f>
        <v>10</v>
      </c>
      <c r="G21" s="498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3</v>
      </c>
      <c r="B22" s="513">
        <f>+'Ekamut-caxs'!B21</f>
        <v>0</v>
      </c>
      <c r="C22" s="370"/>
      <c r="D22" s="370"/>
      <c r="E22" s="370"/>
      <c r="F22" s="488">
        <f>+'Ekamut-caxs'!D21</f>
        <v>0</v>
      </c>
      <c r="G22" s="499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540"/>
      <c r="B23" s="513" t="s">
        <v>258</v>
      </c>
      <c r="C23" s="370"/>
      <c r="D23" s="370"/>
      <c r="E23" s="370"/>
      <c r="F23" s="488">
        <f>+'Ekamut-caxs'!D22</f>
        <v>0</v>
      </c>
      <c r="G23" s="499"/>
      <c r="H23" s="110"/>
      <c r="I23" s="101"/>
      <c r="J23" s="101"/>
      <c r="K23" s="394"/>
      <c r="L23" s="394"/>
      <c r="M23" s="394"/>
    </row>
    <row r="24" spans="1:16" s="77" customFormat="1" ht="16.5" hidden="1" customHeight="1">
      <c r="A24" s="493">
        <f>+A22+1</f>
        <v>4</v>
      </c>
      <c r="B24" s="513">
        <f>+'Ekamut-caxs'!B22</f>
        <v>0</v>
      </c>
      <c r="C24" s="370"/>
      <c r="D24" s="370"/>
      <c r="E24" s="370"/>
      <c r="F24" s="488">
        <f>+'Ekamut-caxs'!D22</f>
        <v>0</v>
      </c>
      <c r="G24" s="499"/>
      <c r="H24" s="106" t="s">
        <v>228</v>
      </c>
      <c r="I24" s="101"/>
      <c r="J24" s="101"/>
      <c r="K24" s="394" t="str">
        <f t="shared" si="2"/>
        <v/>
      </c>
      <c r="L24" s="394" t="str">
        <f t="shared" si="0"/>
        <v/>
      </c>
      <c r="M24" s="394" t="str">
        <f t="shared" si="1"/>
        <v/>
      </c>
    </row>
    <row r="25" spans="1:16" s="76" customFormat="1" ht="34.5">
      <c r="A25" s="13" t="s">
        <v>33</v>
      </c>
      <c r="B25" s="14" t="s">
        <v>80</v>
      </c>
      <c r="C25" s="485">
        <f>C26+C72+C85</f>
        <v>12876.400000000001</v>
      </c>
      <c r="D25" s="485">
        <f>D26+D72+D85</f>
        <v>26772.6</v>
      </c>
      <c r="E25" s="485">
        <f>E26+E72+E85</f>
        <v>41281.799999999996</v>
      </c>
      <c r="F25" s="485">
        <f>F26+F72+F85</f>
        <v>59605.84</v>
      </c>
      <c r="G25" s="497"/>
      <c r="H25" s="288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7.25">
      <c r="A26" s="16" t="s">
        <v>53</v>
      </c>
      <c r="B26" s="14" t="s">
        <v>56</v>
      </c>
      <c r="C26" s="485">
        <f>SUM(C27,C30:C36,C40:C66,C70:C71)</f>
        <v>12876.400000000001</v>
      </c>
      <c r="D26" s="485">
        <f>SUM(D27,D30:D36,D40:D66,D70:D71)</f>
        <v>26772.6</v>
      </c>
      <c r="E26" s="485">
        <f>SUM(E27,E30:E36,E40:E66,E70:E71)</f>
        <v>41281.799999999996</v>
      </c>
      <c r="F26" s="485">
        <f>SUM(F27,F30:F36,F40:F66,F70:F71)</f>
        <v>58273.439999999995</v>
      </c>
      <c r="G26" s="497"/>
      <c r="H26" s="107"/>
      <c r="I26" s="40"/>
      <c r="J26" s="40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76" customFormat="1" ht="16.5" customHeight="1">
      <c r="A27" s="491">
        <v>1</v>
      </c>
      <c r="B27" s="361" t="str">
        <f>+'Ekamut-caxs'!B26</f>
        <v>Աշխատավարձի գծով</v>
      </c>
      <c r="C27" s="370">
        <f>9801-2000-170.3-15</f>
        <v>7615.7</v>
      </c>
      <c r="D27" s="370">
        <f>9801*2-2500-69.2+50-30+27</f>
        <v>17079.8</v>
      </c>
      <c r="E27" s="370">
        <f>9801*3-2000-90.1+27</f>
        <v>27339.9</v>
      </c>
      <c r="F27" s="484">
        <f>+'Ekamut-caxs'!D26</f>
        <v>38684.9</v>
      </c>
      <c r="G27" s="498"/>
      <c r="H27" s="110">
        <f>F27/4</f>
        <v>9671.2250000000004</v>
      </c>
      <c r="I27" s="101">
        <f>H27/3</f>
        <v>3223.7416666666668</v>
      </c>
      <c r="J27" s="101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77">
        <f>3300*8</f>
        <v>26400</v>
      </c>
      <c r="O27" s="77"/>
      <c r="P27" s="77"/>
    </row>
    <row r="28" spans="1:16" s="85" customFormat="1" ht="14.25" hidden="1">
      <c r="A28" s="26">
        <v>1.1000000000000001</v>
      </c>
      <c r="B28" s="363" t="str">
        <f>+'Ekamut-caxs'!B27</f>
        <v>վճարովի ծառայության գծով</v>
      </c>
      <c r="C28" s="258"/>
      <c r="D28" s="258"/>
      <c r="E28" s="258"/>
      <c r="F28" s="487">
        <f>+'Ekamut-caxs'!D27</f>
        <v>0</v>
      </c>
      <c r="G28" s="500"/>
      <c r="H28" s="281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85" customFormat="1" ht="14.25" hidden="1">
      <c r="A29" s="26">
        <v>1.2</v>
      </c>
      <c r="B29" s="363">
        <f>+'Ekamut-caxs'!B28</f>
        <v>0</v>
      </c>
      <c r="C29" s="258"/>
      <c r="D29" s="258"/>
      <c r="E29" s="258"/>
      <c r="F29" s="487">
        <f>+'Ekamut-caxs'!D28</f>
        <v>0</v>
      </c>
      <c r="G29" s="500"/>
      <c r="H29" s="112"/>
      <c r="I29" s="103"/>
      <c r="J29" s="103"/>
      <c r="K29" s="367" t="str">
        <f t="shared" si="2"/>
        <v/>
      </c>
      <c r="L29" s="367" t="str">
        <f t="shared" si="0"/>
        <v/>
      </c>
      <c r="M29" s="367" t="str">
        <f t="shared" si="1"/>
        <v/>
      </c>
      <c r="N29" s="84"/>
      <c r="O29" s="84"/>
      <c r="P29" s="84"/>
    </row>
    <row r="30" spans="1:16" s="76" customFormat="1" ht="16.5" customHeight="1">
      <c r="A30" s="491">
        <f>+A27+1</f>
        <v>2</v>
      </c>
      <c r="B30" s="361" t="str">
        <f>+'Ekamut-caxs'!B29</f>
        <v>Սննդի գծով</v>
      </c>
      <c r="C30" s="370">
        <f>3800-1000-20</f>
        <v>2780</v>
      </c>
      <c r="D30" s="370">
        <f>3800*2-1000-400-400</f>
        <v>5800</v>
      </c>
      <c r="E30" s="370">
        <f>3800*3-1000-800-765+55</f>
        <v>8890</v>
      </c>
      <c r="F30" s="484">
        <f>+'Ekamut-caxs'!D29</f>
        <v>12398.839999999998</v>
      </c>
      <c r="G30" s="498"/>
      <c r="H30" s="110">
        <f>(F30+F86)/4</f>
        <v>3432.8099999999995</v>
      </c>
      <c r="I30" s="101">
        <f>H30*2</f>
        <v>6865.619999999999</v>
      </c>
      <c r="J30" s="101">
        <f>H30*3</f>
        <v>10298.429999999998</v>
      </c>
      <c r="K30" s="367" t="str">
        <f t="shared" si="2"/>
        <v/>
      </c>
      <c r="L30" s="367" t="str">
        <f t="shared" si="0"/>
        <v/>
      </c>
      <c r="M30" s="367" t="str">
        <f>IF((+F30-E30)&lt;0, (0),"")</f>
        <v/>
      </c>
      <c r="N30" s="77"/>
      <c r="O30" s="77"/>
      <c r="P30" s="77"/>
    </row>
    <row r="31" spans="1:16" s="76" customFormat="1" ht="16.5" customHeight="1">
      <c r="A31" s="491">
        <f>+A30+1</f>
        <v>3</v>
      </c>
      <c r="B31" s="361" t="str">
        <f>+'Ekamut-caxs'!B30</f>
        <v>Ջեռուցման գծով</v>
      </c>
      <c r="C31" s="370">
        <v>1200</v>
      </c>
      <c r="D31" s="370">
        <v>1300</v>
      </c>
      <c r="E31" s="370">
        <v>1400</v>
      </c>
      <c r="F31" s="484">
        <f>+'Ekamut-caxs'!D30</f>
        <v>1917.1</v>
      </c>
      <c r="G31" s="498"/>
      <c r="H31" s="110">
        <f>+F31-Komunal!F27</f>
        <v>-1915184.6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ref="A32:A36" si="4">+A31+1</f>
        <v>4</v>
      </c>
      <c r="B32" s="361" t="str">
        <f>+'Ekamut-caxs'!B31</f>
        <v>Էլեկտրաէներգիայի գծով</v>
      </c>
      <c r="C32" s="370">
        <v>300</v>
      </c>
      <c r="D32" s="370">
        <v>550</v>
      </c>
      <c r="E32" s="370">
        <v>700</v>
      </c>
      <c r="F32" s="484">
        <f>+'Ekamut-caxs'!D31</f>
        <v>987.7</v>
      </c>
      <c r="G32" s="498"/>
      <c r="H32" s="110">
        <f>+F32-Komunal!J27</f>
        <v>-986680.94000000006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5</v>
      </c>
      <c r="B33" s="361" t="str">
        <f>+'Ekamut-caxs'!B32</f>
        <v>Ջրմուղ-կոյուղու գծով</v>
      </c>
      <c r="C33" s="370">
        <v>120</v>
      </c>
      <c r="D33" s="370">
        <v>240</v>
      </c>
      <c r="E33" s="370">
        <v>360</v>
      </c>
      <c r="F33" s="484">
        <f>+'Ekamut-caxs'!D32</f>
        <v>448.5</v>
      </c>
      <c r="G33" s="498"/>
      <c r="H33" s="110">
        <f>+F33-Komunal!N27</f>
        <v>-448002.88999999996</v>
      </c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6</v>
      </c>
      <c r="B34" s="361" t="str">
        <f>+'Ekamut-caxs'!B33</f>
        <v>Աղբահանության գծով</v>
      </c>
      <c r="C34" s="370">
        <v>9.5</v>
      </c>
      <c r="D34" s="370">
        <v>19</v>
      </c>
      <c r="E34" s="370">
        <v>28.5</v>
      </c>
      <c r="F34" s="484">
        <f>+'Ekamut-caxs'!D33</f>
        <v>37.799999999999997</v>
      </c>
      <c r="G34" s="498"/>
      <c r="H34" s="110">
        <f>F34/4</f>
        <v>9.4499999999999993</v>
      </c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7</v>
      </c>
      <c r="B35" s="361" t="str">
        <f>+'Ekamut-caxs'!B34</f>
        <v>Ախտաբանության գծով</v>
      </c>
      <c r="C35" s="370">
        <v>6</v>
      </c>
      <c r="D35" s="370">
        <v>12</v>
      </c>
      <c r="E35" s="370">
        <v>18</v>
      </c>
      <c r="F35" s="484">
        <f>+'Ekamut-caxs'!D34</f>
        <v>24</v>
      </c>
      <c r="G35" s="498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 s="76" customFormat="1" ht="16.5" customHeight="1">
      <c r="A36" s="491">
        <f t="shared" si="4"/>
        <v>8</v>
      </c>
      <c r="B36" s="361" t="str">
        <f>+'Ekamut-caxs'!B35</f>
        <v>Կապի գծով, այդ թվում`</v>
      </c>
      <c r="C36" s="370">
        <f t="shared" ref="C36:D36" si="5">SUM(C37:C39)</f>
        <v>54.4</v>
      </c>
      <c r="D36" s="370">
        <f t="shared" si="5"/>
        <v>108.8</v>
      </c>
      <c r="E36" s="370">
        <f>SUM(E37:E39)</f>
        <v>163.19999999999999</v>
      </c>
      <c r="F36" s="484">
        <f>SUM(F37:F39)</f>
        <v>222.6</v>
      </c>
      <c r="G36" s="498"/>
      <c r="H36" s="110"/>
      <c r="I36" s="101"/>
      <c r="J36" s="101"/>
      <c r="K36" s="367" t="str">
        <f t="shared" si="2"/>
        <v/>
      </c>
      <c r="L36" s="367" t="str">
        <f t="shared" si="0"/>
        <v/>
      </c>
      <c r="M36" s="367" t="str">
        <f t="shared" si="1"/>
        <v/>
      </c>
      <c r="N36" s="77"/>
      <c r="O36" s="77"/>
      <c r="P36" s="77"/>
    </row>
    <row r="37" spans="1:16">
      <c r="A37" s="26">
        <v>8.1</v>
      </c>
      <c r="B37" s="363" t="str">
        <f>+'Ekamut-caxs'!B36</f>
        <v>բաժանորդային վճար</v>
      </c>
      <c r="C37" s="258">
        <f>4.8*3</f>
        <v>14.399999999999999</v>
      </c>
      <c r="D37" s="258">
        <f>4.8*6</f>
        <v>28.799999999999997</v>
      </c>
      <c r="E37" s="258">
        <f>4.8*9</f>
        <v>43.199999999999996</v>
      </c>
      <c r="F37" s="487">
        <f>+'Ekamut-caxs'!D36</f>
        <v>57.6</v>
      </c>
      <c r="G37" s="500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8.1999999999999993</v>
      </c>
      <c r="B38" s="363" t="str">
        <f>+'Ekamut-caxs'!B37</f>
        <v>րոպեավճար</v>
      </c>
      <c r="C38" s="258">
        <v>10</v>
      </c>
      <c r="D38" s="258">
        <v>20</v>
      </c>
      <c r="E38" s="258">
        <v>30</v>
      </c>
      <c r="F38" s="487">
        <f>+'Ekamut-caxs'!D37</f>
        <v>45</v>
      </c>
      <c r="G38" s="500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>
      <c r="A39" s="26">
        <v>8.3000000000000007</v>
      </c>
      <c r="B39" s="363" t="str">
        <f>+'Ekamut-caxs'!B38</f>
        <v>ինտերնետ կապ</v>
      </c>
      <c r="C39" s="258">
        <v>30</v>
      </c>
      <c r="D39" s="258">
        <v>60</v>
      </c>
      <c r="E39" s="258">
        <v>90</v>
      </c>
      <c r="F39" s="487">
        <f>+'Ekamut-caxs'!D38</f>
        <v>120</v>
      </c>
      <c r="G39" s="500"/>
      <c r="K39" s="367" t="str">
        <f t="shared" si="2"/>
        <v/>
      </c>
      <c r="L39" s="367" t="str">
        <f t="shared" si="0"/>
        <v/>
      </c>
      <c r="M39" s="367" t="str">
        <f t="shared" si="1"/>
        <v/>
      </c>
    </row>
    <row r="40" spans="1:16" s="76" customFormat="1" ht="16.5" hidden="1" customHeight="1">
      <c r="A40" s="491">
        <f>+A36+1</f>
        <v>9</v>
      </c>
      <c r="B40" s="361" t="str">
        <f>+'Ekamut-caxs'!B39</f>
        <v>Բանկային ծառայության գծով</v>
      </c>
      <c r="C40" s="370"/>
      <c r="D40" s="370"/>
      <c r="E40" s="370"/>
      <c r="F40" s="484">
        <f>+'Ekamut-caxs'!D39</f>
        <v>0</v>
      </c>
      <c r="G40" s="498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 t="shared" si="1"/>
        <v/>
      </c>
      <c r="N40" s="77"/>
      <c r="O40" s="77"/>
      <c r="P40" s="77"/>
    </row>
    <row r="41" spans="1:16" s="76" customFormat="1" ht="16.5" customHeight="1">
      <c r="A41" s="491">
        <v>9</v>
      </c>
      <c r="B41" s="361" t="str">
        <f>+'Ekamut-caxs'!B40</f>
        <v>Տնտեսական ապրանքների գծով</v>
      </c>
      <c r="C41" s="370">
        <v>200</v>
      </c>
      <c r="D41" s="370">
        <f>400-30</f>
        <v>370</v>
      </c>
      <c r="E41" s="370">
        <f>600-60</f>
        <v>540</v>
      </c>
      <c r="F41" s="484">
        <f>+'Ekamut-caxs'!D40</f>
        <v>735</v>
      </c>
      <c r="G41" s="498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>IF((+F41-E41)&lt;0, (0),"")</f>
        <v/>
      </c>
      <c r="N41" s="77"/>
      <c r="O41" s="77"/>
      <c r="P41" s="77"/>
    </row>
    <row r="42" spans="1:16" s="76" customFormat="1" ht="16.5" customHeight="1">
      <c r="A42" s="491">
        <f t="shared" ref="A42:A66" si="6">+A41+1</f>
        <v>10</v>
      </c>
      <c r="B42" s="361" t="str">
        <f>+'Ekamut-caxs'!B41</f>
        <v>Գրասենյակային ապրանքների գծով</v>
      </c>
      <c r="C42" s="370">
        <v>70</v>
      </c>
      <c r="D42" s="370">
        <v>130</v>
      </c>
      <c r="E42" s="370">
        <v>180</v>
      </c>
      <c r="F42" s="484">
        <f>+'Ekamut-caxs'!D41</f>
        <v>217.1</v>
      </c>
      <c r="G42" s="498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11</v>
      </c>
      <c r="B43" s="361" t="str">
        <f>+'Ekamut-caxs'!B42</f>
        <v>Փոքրարժեք կամ արագամաշ առարկաների գծով</v>
      </c>
      <c r="C43" s="370"/>
      <c r="D43" s="370">
        <v>220</v>
      </c>
      <c r="E43" s="370">
        <v>465</v>
      </c>
      <c r="F43" s="484">
        <f>+'Ekamut-caxs'!D42</f>
        <v>500</v>
      </c>
      <c r="G43" s="498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12</v>
      </c>
      <c r="B44" s="361" t="str">
        <f>+'Ekamut-caxs'!B43</f>
        <v>Ուսումնական նյութերի գծով</v>
      </c>
      <c r="C44" s="370">
        <v>70</v>
      </c>
      <c r="D44" s="370">
        <v>200</v>
      </c>
      <c r="E44" s="370">
        <v>250</v>
      </c>
      <c r="F44" s="484">
        <f>+'Ekamut-caxs'!D43</f>
        <v>362.5</v>
      </c>
      <c r="G44" s="498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13</v>
      </c>
      <c r="B45" s="361" t="str">
        <f>+'Ekamut-caxs'!B44</f>
        <v>Դեղորայքի գծով</v>
      </c>
      <c r="C45" s="370">
        <v>50</v>
      </c>
      <c r="D45" s="370">
        <v>100</v>
      </c>
      <c r="E45" s="370">
        <v>150</v>
      </c>
      <c r="F45" s="484">
        <f>+'Ekamut-caxs'!D44</f>
        <v>193.5</v>
      </c>
      <c r="G45" s="498"/>
      <c r="H45" s="110"/>
      <c r="I45" s="101"/>
      <c r="J45" s="101"/>
      <c r="K45" s="367" t="str">
        <f t="shared" si="2"/>
        <v/>
      </c>
      <c r="L45" s="367" t="str">
        <f t="shared" si="0"/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14</v>
      </c>
      <c r="B46" s="361" t="str">
        <f>+'Ekamut-caxs'!B45</f>
        <v>Բուժ.ծառայության գծով</v>
      </c>
      <c r="C46" s="370">
        <v>32</v>
      </c>
      <c r="D46" s="370">
        <v>32</v>
      </c>
      <c r="E46" s="370">
        <v>44</v>
      </c>
      <c r="F46" s="484">
        <f>+'Ekamut-caxs'!D45</f>
        <v>44</v>
      </c>
      <c r="G46" s="498"/>
      <c r="H46" s="110"/>
      <c r="I46" s="101"/>
      <c r="J46" s="101"/>
      <c r="K46" s="367" t="str">
        <f t="shared" si="2"/>
        <v/>
      </c>
      <c r="L46" s="367" t="str">
        <f t="shared" ref="L46:L82" si="7">IF((+E46-D46)&lt;0, (0),"")</f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15</v>
      </c>
      <c r="B47" s="361" t="str">
        <f>+'Ekamut-caxs'!B46</f>
        <v>Ընթացիկ վերանորոգման գծով</v>
      </c>
      <c r="C47" s="370">
        <v>100</v>
      </c>
      <c r="D47" s="370">
        <v>300</v>
      </c>
      <c r="E47" s="370">
        <v>400</v>
      </c>
      <c r="F47" s="484">
        <f>+'Ekamut-caxs'!D46</f>
        <v>760.5</v>
      </c>
      <c r="G47" s="498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customHeight="1">
      <c r="A48" s="491">
        <f t="shared" si="6"/>
        <v>16</v>
      </c>
      <c r="B48" s="361" t="str">
        <f>+'Ekamut-caxs'!B47</f>
        <v>Ջեռուցման համակարգի սպասարկման գծով</v>
      </c>
      <c r="C48" s="370">
        <v>20</v>
      </c>
      <c r="D48" s="370">
        <v>40</v>
      </c>
      <c r="E48" s="370">
        <v>60</v>
      </c>
      <c r="F48" s="484">
        <f>+'Ekamut-caxs'!D47</f>
        <v>133</v>
      </c>
      <c r="G48" s="498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17</v>
      </c>
      <c r="B49" s="361" t="str">
        <f>+'Ekamut-caxs'!B48</f>
        <v>Կաթսայատան սպասարկման գծով</v>
      </c>
      <c r="C49" s="370"/>
      <c r="D49" s="370"/>
      <c r="E49" s="370"/>
      <c r="F49" s="484">
        <f>+'Ekamut-caxs'!D48</f>
        <v>0</v>
      </c>
      <c r="G49" s="498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hidden="1" customHeight="1">
      <c r="A50" s="491">
        <f t="shared" si="6"/>
        <v>18</v>
      </c>
      <c r="B50" s="361" t="str">
        <f>+'Ekamut-caxs'!B49</f>
        <v>Սպասարկման և կոմունալ համավճարների գծով</v>
      </c>
      <c r="C50" s="370"/>
      <c r="D50" s="370"/>
      <c r="E50" s="370"/>
      <c r="F50" s="484">
        <f>+'Ekamut-caxs'!D49</f>
        <v>0</v>
      </c>
      <c r="G50" s="498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1">
        <v>17</v>
      </c>
      <c r="B51" s="361" t="str">
        <f>+'Ekamut-caxs'!B50</f>
        <v>Գնումների համակարգողի ծառայության գծով</v>
      </c>
      <c r="C51" s="370"/>
      <c r="D51" s="370"/>
      <c r="E51" s="370"/>
      <c r="F51" s="484">
        <f>+'Ekamut-caxs'!D50</f>
        <v>105</v>
      </c>
      <c r="G51" s="498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18</v>
      </c>
      <c r="B52" s="361" t="str">
        <f>+'Ekamut-caxs'!B51</f>
        <v>Համակարգիչների տեխնիկական սպասարկման գծով</v>
      </c>
      <c r="C52" s="370">
        <v>15</v>
      </c>
      <c r="D52" s="370">
        <v>30</v>
      </c>
      <c r="E52" s="370">
        <v>45</v>
      </c>
      <c r="F52" s="484">
        <f>+'Ekamut-caxs'!D51</f>
        <v>54</v>
      </c>
      <c r="G52" s="498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19</v>
      </c>
      <c r="B53" s="361" t="str">
        <f>+'Ekamut-caxs'!B52</f>
        <v>Համակարգչային ծրագրի և կայքի սպասարկման գծով</v>
      </c>
      <c r="C53" s="370"/>
      <c r="D53" s="370"/>
      <c r="E53" s="370"/>
      <c r="F53" s="484">
        <f>+'Ekamut-caxs'!D52</f>
        <v>95</v>
      </c>
      <c r="G53" s="498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1">
        <f t="shared" si="6"/>
        <v>20</v>
      </c>
      <c r="B54" s="361" t="str">
        <f>+'Ekamut-caxs'!B53</f>
        <v>էլ․ստորագրության գծով</v>
      </c>
      <c r="C54" s="370"/>
      <c r="D54" s="370"/>
      <c r="E54" s="370"/>
      <c r="F54" s="484">
        <f>+'Ekamut-caxs'!D53</f>
        <v>3</v>
      </c>
      <c r="G54" s="498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customHeight="1">
      <c r="A55" s="491">
        <f t="shared" si="6"/>
        <v>21</v>
      </c>
      <c r="B55" s="361" t="str">
        <f>+'Ekamut-caxs'!B54</f>
        <v>Հայտարարության գծով</v>
      </c>
      <c r="C55" s="370">
        <v>7.2</v>
      </c>
      <c r="D55" s="370">
        <v>14.4</v>
      </c>
      <c r="E55" s="370">
        <v>21.6</v>
      </c>
      <c r="F55" s="484">
        <f>+'Ekamut-caxs'!D54</f>
        <v>28.8</v>
      </c>
      <c r="G55" s="498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22</v>
      </c>
      <c r="B56" s="361" t="str">
        <f>+'Ekamut-caxs'!B55</f>
        <v>Բաժանորդագրության գծով</v>
      </c>
      <c r="C56" s="370"/>
      <c r="D56" s="370"/>
      <c r="E56" s="370"/>
      <c r="F56" s="484">
        <f>+'Ekamut-caxs'!D55</f>
        <v>0</v>
      </c>
      <c r="G56" s="498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customHeight="1">
      <c r="A57" s="491">
        <v>22</v>
      </c>
      <c r="B57" s="361" t="str">
        <f>+'Ekamut-caxs'!B56</f>
        <v>Վերապատրաստման գծով</v>
      </c>
      <c r="C57" s="370"/>
      <c r="D57" s="370"/>
      <c r="E57" s="370"/>
      <c r="F57" s="484">
        <f>+'Ekamut-caxs'!D56</f>
        <v>36</v>
      </c>
      <c r="G57" s="498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23</v>
      </c>
      <c r="B58" s="361">
        <f>+'Ekamut-caxs'!B57</f>
        <v>0</v>
      </c>
      <c r="C58" s="370"/>
      <c r="D58" s="370"/>
      <c r="E58" s="370"/>
      <c r="F58" s="484">
        <f>+'Ekamut-caxs'!D57</f>
        <v>0</v>
      </c>
      <c r="G58" s="498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6" customFormat="1" ht="16.5" hidden="1" customHeight="1">
      <c r="A59" s="491">
        <f t="shared" si="6"/>
        <v>24</v>
      </c>
      <c r="B59" s="361">
        <f>+'Ekamut-caxs'!B58</f>
        <v>0</v>
      </c>
      <c r="C59" s="370"/>
      <c r="D59" s="370"/>
      <c r="E59" s="370"/>
      <c r="F59" s="484">
        <f>+'Ekamut-caxs'!D58</f>
        <v>0</v>
      </c>
      <c r="G59" s="498"/>
      <c r="H59" s="110"/>
      <c r="I59" s="101"/>
      <c r="J59" s="101"/>
      <c r="K59" s="367" t="str">
        <f t="shared" si="2"/>
        <v/>
      </c>
      <c r="L59" s="367" t="str">
        <f t="shared" si="7"/>
        <v/>
      </c>
      <c r="M59" s="367" t="str">
        <f t="shared" si="1"/>
        <v/>
      </c>
      <c r="N59" s="77"/>
      <c r="O59" s="77"/>
      <c r="P59" s="77"/>
    </row>
    <row r="60" spans="1:16" s="77" customFormat="1" ht="16.5" hidden="1" customHeight="1">
      <c r="A60" s="493">
        <f>+A59+1</f>
        <v>25</v>
      </c>
      <c r="B60" s="513">
        <f>+'Ekamut-caxs'!B59</f>
        <v>0</v>
      </c>
      <c r="C60" s="370"/>
      <c r="D60" s="370"/>
      <c r="E60" s="370"/>
      <c r="F60" s="488">
        <f>+'Ekamut-caxs'!D59</f>
        <v>0</v>
      </c>
      <c r="G60" s="499"/>
      <c r="H60" s="110"/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7" customFormat="1" ht="16.5" customHeight="1">
      <c r="A61" s="540">
        <v>23</v>
      </c>
      <c r="B61" s="513" t="str">
        <f>+'Ekamut-caxs'!B60</f>
        <v>Դուրսգրվող գույքի վերագնահատման գծով</v>
      </c>
      <c r="C61" s="370"/>
      <c r="D61" s="370"/>
      <c r="E61" s="370"/>
      <c r="F61" s="488">
        <f>+'Ekamut-caxs'!D60</f>
        <v>50</v>
      </c>
      <c r="G61" s="499"/>
      <c r="H61" s="110"/>
      <c r="I61" s="101"/>
      <c r="J61" s="101"/>
      <c r="K61" s="394"/>
      <c r="L61" s="394"/>
      <c r="M61" s="394"/>
    </row>
    <row r="62" spans="1:16" s="77" customFormat="1" ht="16.5" hidden="1" customHeight="1">
      <c r="A62" s="540"/>
      <c r="B62" s="513" t="str">
        <f>+'Ekamut-caxs'!B61</f>
        <v>Պետռեգիստրի ծառայության գծով</v>
      </c>
      <c r="C62" s="370"/>
      <c r="D62" s="370"/>
      <c r="E62" s="370"/>
      <c r="F62" s="488">
        <f>+'Ekamut-caxs'!D61</f>
        <v>0</v>
      </c>
      <c r="G62" s="499"/>
      <c r="H62" s="110"/>
      <c r="I62" s="101"/>
      <c r="J62" s="101"/>
      <c r="K62" s="394"/>
      <c r="L62" s="394"/>
      <c r="M62" s="394"/>
    </row>
    <row r="63" spans="1:16" s="77" customFormat="1" ht="16.5" customHeight="1">
      <c r="A63" s="540">
        <v>24</v>
      </c>
      <c r="B63" s="513" t="str">
        <f>+'Ekamut-caxs'!B62</f>
        <v>Կրակմարիչների լիցքավորման ծառայության գծով</v>
      </c>
      <c r="C63" s="370"/>
      <c r="D63" s="370"/>
      <c r="E63" s="370"/>
      <c r="F63" s="488">
        <f>+'Ekamut-caxs'!D62</f>
        <v>8</v>
      </c>
      <c r="G63" s="499"/>
      <c r="H63" s="110"/>
      <c r="I63" s="101"/>
      <c r="J63" s="101"/>
      <c r="K63" s="394"/>
      <c r="L63" s="394"/>
      <c r="M63" s="394"/>
    </row>
    <row r="64" spans="1:16" s="77" customFormat="1" ht="16.5" hidden="1" customHeight="1">
      <c r="A64" s="540"/>
      <c r="B64" s="513" t="str">
        <f>+'Ekamut-caxs'!B63</f>
        <v>Լիցենզավորման ծառայության գծով</v>
      </c>
      <c r="C64" s="370"/>
      <c r="D64" s="370"/>
      <c r="E64" s="370"/>
      <c r="F64" s="488">
        <f>+'Ekamut-caxs'!D63</f>
        <v>0</v>
      </c>
      <c r="G64" s="499"/>
      <c r="H64" s="110"/>
      <c r="I64" s="101"/>
      <c r="J64" s="101"/>
      <c r="K64" s="394"/>
      <c r="L64" s="394"/>
      <c r="M64" s="394"/>
    </row>
    <row r="65" spans="1:16" s="77" customFormat="1" ht="16.5" hidden="1" customHeight="1">
      <c r="A65" s="493">
        <f>+A60+1</f>
        <v>26</v>
      </c>
      <c r="B65" s="513">
        <f>+'Ekamut-caxs'!B64</f>
        <v>0</v>
      </c>
      <c r="C65" s="370"/>
      <c r="D65" s="370"/>
      <c r="E65" s="370"/>
      <c r="F65" s="488">
        <f>+'Ekamut-caxs'!D64</f>
        <v>0</v>
      </c>
      <c r="G65" s="499"/>
      <c r="H65" s="110" t="s">
        <v>120</v>
      </c>
      <c r="I65" s="101"/>
      <c r="J65" s="101"/>
      <c r="K65" s="394" t="str">
        <f t="shared" si="2"/>
        <v/>
      </c>
      <c r="L65" s="394" t="str">
        <f t="shared" si="7"/>
        <v/>
      </c>
      <c r="M65" s="394" t="str">
        <f t="shared" si="1"/>
        <v/>
      </c>
    </row>
    <row r="66" spans="1:16" s="76" customFormat="1" ht="16.5" hidden="1" customHeight="1">
      <c r="A66" s="491">
        <f t="shared" si="6"/>
        <v>27</v>
      </c>
      <c r="B66" s="361" t="s">
        <v>34</v>
      </c>
      <c r="C66" s="370">
        <f t="shared" ref="C66:E66" si="8">SUM(C67:C69)</f>
        <v>0</v>
      </c>
      <c r="D66" s="370">
        <f t="shared" si="8"/>
        <v>0</v>
      </c>
      <c r="E66" s="370">
        <f t="shared" si="8"/>
        <v>0</v>
      </c>
      <c r="F66" s="484">
        <f>SUM(F67:F69)</f>
        <v>0</v>
      </c>
      <c r="G66" s="498"/>
      <c r="H66" s="110"/>
      <c r="I66" s="101"/>
      <c r="J66" s="101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77"/>
      <c r="O66" s="77"/>
      <c r="P66" s="77"/>
    </row>
    <row r="67" spans="1:16" hidden="1">
      <c r="A67" s="15">
        <v>31.1</v>
      </c>
      <c r="B67" s="364" t="s">
        <v>35</v>
      </c>
      <c r="C67" s="509"/>
      <c r="D67" s="509"/>
      <c r="E67" s="509"/>
      <c r="F67" s="258"/>
      <c r="G67" s="500"/>
      <c r="K67" s="367" t="str">
        <f t="shared" si="2"/>
        <v/>
      </c>
      <c r="L67" s="367" t="str">
        <f t="shared" si="7"/>
        <v/>
      </c>
      <c r="M67" s="367" t="str">
        <f t="shared" si="1"/>
        <v/>
      </c>
    </row>
    <row r="68" spans="1:16" hidden="1">
      <c r="A68" s="15">
        <v>31.2</v>
      </c>
      <c r="B68" s="364" t="s">
        <v>47</v>
      </c>
      <c r="C68" s="509"/>
      <c r="D68" s="509"/>
      <c r="E68" s="509"/>
      <c r="F68" s="258"/>
      <c r="G68" s="500"/>
      <c r="K68" s="367" t="str">
        <f t="shared" si="2"/>
        <v/>
      </c>
      <c r="L68" s="367" t="str">
        <f t="shared" si="7"/>
        <v/>
      </c>
      <c r="M68" s="367" t="str">
        <f t="shared" si="1"/>
        <v/>
      </c>
    </row>
    <row r="69" spans="1:16" ht="17.25" hidden="1">
      <c r="A69" s="15">
        <v>31.3</v>
      </c>
      <c r="B69" s="364" t="s">
        <v>81</v>
      </c>
      <c r="C69" s="509"/>
      <c r="D69" s="509"/>
      <c r="E69" s="509"/>
      <c r="F69" s="487">
        <f>+'Ekamut-caxs'!D67</f>
        <v>0</v>
      </c>
      <c r="G69" s="498"/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 s="97" customFormat="1" ht="17.25" customHeight="1">
      <c r="A70" s="72">
        <v>25</v>
      </c>
      <c r="B70" s="269" t="s">
        <v>36</v>
      </c>
      <c r="C70" s="355">
        <f>+F70</f>
        <v>226.59999999999991</v>
      </c>
      <c r="D70" s="355">
        <f>+F70</f>
        <v>226.59999999999991</v>
      </c>
      <c r="E70" s="355">
        <f>+F70</f>
        <v>226.59999999999991</v>
      </c>
      <c r="F70" s="484">
        <f>+'Deb. ev kreditor'!D59-'Deb. ev kreditor'!D54</f>
        <v>226.59999999999991</v>
      </c>
      <c r="G70" s="498"/>
      <c r="H70" s="113"/>
      <c r="I70" s="88"/>
      <c r="J70" s="88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96"/>
      <c r="O70" s="96"/>
      <c r="P70" s="96"/>
    </row>
    <row r="71" spans="1:16" s="97" customFormat="1" ht="16.5" hidden="1" customHeight="1">
      <c r="A71" s="72">
        <f>+A70+1</f>
        <v>26</v>
      </c>
      <c r="B71" s="365" t="s">
        <v>82</v>
      </c>
      <c r="C71" s="370"/>
      <c r="D71" s="370"/>
      <c r="E71" s="370"/>
      <c r="F71" s="484"/>
      <c r="G71" s="498"/>
      <c r="H71" s="512" t="s">
        <v>207</v>
      </c>
      <c r="I71" s="510"/>
      <c r="J71" s="51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96"/>
      <c r="O71" s="96"/>
      <c r="P71" s="96"/>
    </row>
    <row r="72" spans="1:16" s="80" customFormat="1" ht="17.25" hidden="1">
      <c r="A72" s="38" t="s">
        <v>54</v>
      </c>
      <c r="B72" s="83" t="s">
        <v>57</v>
      </c>
      <c r="C72" s="485">
        <f>C73+C81</f>
        <v>0</v>
      </c>
      <c r="D72" s="485">
        <f>D73+D81</f>
        <v>0</v>
      </c>
      <c r="E72" s="485">
        <f>E73+E81</f>
        <v>0</v>
      </c>
      <c r="F72" s="485">
        <f>F73+F81</f>
        <v>0</v>
      </c>
      <c r="G72" s="497"/>
      <c r="H72" s="510"/>
      <c r="I72" s="510"/>
      <c r="J72" s="51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9"/>
      <c r="O72" s="79"/>
      <c r="P72" s="79"/>
    </row>
    <row r="73" spans="1:16" s="76" customFormat="1" ht="16.5" hidden="1" customHeight="1">
      <c r="A73" s="491">
        <v>1</v>
      </c>
      <c r="B73" s="361" t="s">
        <v>86</v>
      </c>
      <c r="C73" s="370">
        <f>SUM(C74:C80)</f>
        <v>0</v>
      </c>
      <c r="D73" s="370">
        <f>SUM(D74:D80)</f>
        <v>0</v>
      </c>
      <c r="E73" s="370">
        <f>SUM(E74:E80)</f>
        <v>0</v>
      </c>
      <c r="F73" s="484">
        <f>SUM(F74:F80)</f>
        <v>0</v>
      </c>
      <c r="G73" s="498"/>
      <c r="H73" s="110"/>
      <c r="I73" s="101"/>
      <c r="J73" s="101"/>
      <c r="K73" s="367" t="str">
        <f t="shared" si="2"/>
        <v/>
      </c>
      <c r="L73" s="367" t="str">
        <f t="shared" si="7"/>
        <v/>
      </c>
      <c r="M73" s="367" t="str">
        <f t="shared" si="1"/>
        <v/>
      </c>
      <c r="N73" s="77"/>
      <c r="O73" s="77"/>
      <c r="P73" s="77"/>
    </row>
    <row r="74" spans="1:16" s="76" customFormat="1" ht="16.5" hidden="1" customHeight="1">
      <c r="A74" s="26">
        <v>1.1000000000000001</v>
      </c>
      <c r="B74" s="361" t="s">
        <v>83</v>
      </c>
      <c r="C74" s="370"/>
      <c r="D74" s="370"/>
      <c r="E74" s="370"/>
      <c r="F74" s="488"/>
      <c r="G74" s="498"/>
      <c r="H74" s="110"/>
      <c r="I74" s="101"/>
      <c r="J74" s="101"/>
      <c r="K74" s="367" t="str">
        <f t="shared" si="2"/>
        <v/>
      </c>
      <c r="L74" s="367" t="str">
        <f t="shared" si="7"/>
        <v/>
      </c>
      <c r="M74" s="367" t="str">
        <f t="shared" si="1"/>
        <v/>
      </c>
      <c r="N74" s="77"/>
      <c r="O74" s="77"/>
      <c r="P74" s="77"/>
    </row>
    <row r="75" spans="1:16" s="76" customFormat="1" ht="16.5" hidden="1" customHeight="1">
      <c r="A75" s="26">
        <v>1.2</v>
      </c>
      <c r="B75" s="361" t="s">
        <v>84</v>
      </c>
      <c r="C75" s="370"/>
      <c r="D75" s="370"/>
      <c r="E75" s="370"/>
      <c r="F75" s="488"/>
      <c r="G75" s="498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hidden="1">
      <c r="A76" s="26">
        <v>1.1000000000000001</v>
      </c>
      <c r="B76" s="363" t="s">
        <v>85</v>
      </c>
      <c r="C76" s="258"/>
      <c r="D76" s="258"/>
      <c r="E76" s="258"/>
      <c r="F76" s="487"/>
      <c r="G76" s="500"/>
      <c r="K76" s="367" t="str">
        <f t="shared" si="2"/>
        <v/>
      </c>
      <c r="L76" s="367" t="str">
        <f t="shared" si="7"/>
        <v/>
      </c>
      <c r="M76" s="367" t="str">
        <f t="shared" si="1"/>
        <v/>
      </c>
    </row>
    <row r="77" spans="1:16" s="76" customFormat="1" ht="16.5" hidden="1" customHeight="1">
      <c r="A77" s="26">
        <v>1.4</v>
      </c>
      <c r="B77" s="361" t="s">
        <v>62</v>
      </c>
      <c r="C77" s="370"/>
      <c r="D77" s="370"/>
      <c r="E77" s="370"/>
      <c r="F77" s="488"/>
      <c r="G77" s="498"/>
      <c r="H77" s="110"/>
      <c r="I77" s="101"/>
      <c r="J77" s="101"/>
      <c r="K77" s="367" t="str">
        <f t="shared" si="2"/>
        <v/>
      </c>
      <c r="L77" s="367" t="str">
        <f t="shared" si="7"/>
        <v/>
      </c>
      <c r="M77" s="367" t="str">
        <f t="shared" si="1"/>
        <v/>
      </c>
      <c r="N77" s="77"/>
      <c r="O77" s="77"/>
      <c r="P77" s="77"/>
    </row>
    <row r="78" spans="1:16" s="77" customFormat="1" ht="16.5" hidden="1" customHeight="1">
      <c r="A78" s="26">
        <v>1.5</v>
      </c>
      <c r="B78" s="513" t="s">
        <v>63</v>
      </c>
      <c r="C78" s="370"/>
      <c r="D78" s="370"/>
      <c r="E78" s="370"/>
      <c r="F78" s="488"/>
      <c r="G78" s="499"/>
      <c r="H78" s="110"/>
      <c r="I78" s="101"/>
      <c r="J78" s="101"/>
      <c r="K78" s="394" t="str">
        <f t="shared" si="2"/>
        <v/>
      </c>
      <c r="L78" s="394" t="str">
        <f t="shared" si="7"/>
        <v/>
      </c>
      <c r="M78" s="394" t="str">
        <f t="shared" si="1"/>
        <v/>
      </c>
    </row>
    <row r="79" spans="1:16" s="77" customFormat="1" ht="16.5" hidden="1" customHeight="1">
      <c r="A79" s="26"/>
      <c r="B79" s="513" t="s">
        <v>262</v>
      </c>
      <c r="C79" s="370"/>
      <c r="D79" s="370"/>
      <c r="E79" s="370"/>
      <c r="F79" s="488"/>
      <c r="G79" s="499"/>
      <c r="H79" s="110"/>
      <c r="I79" s="101"/>
      <c r="J79" s="101"/>
      <c r="K79" s="394"/>
      <c r="L79" s="394"/>
      <c r="M79" s="394"/>
    </row>
    <row r="80" spans="1:16" s="77" customFormat="1" ht="16.5" hidden="1" customHeight="1">
      <c r="A80" s="26">
        <v>1.6</v>
      </c>
      <c r="B80" s="513"/>
      <c r="C80" s="370"/>
      <c r="D80" s="370"/>
      <c r="E80" s="370"/>
      <c r="F80" s="488"/>
      <c r="G80" s="499"/>
      <c r="H80" s="110" t="s">
        <v>121</v>
      </c>
      <c r="I80" s="101"/>
      <c r="J80" s="101"/>
      <c r="K80" s="394" t="str">
        <f t="shared" si="2"/>
        <v/>
      </c>
      <c r="L80" s="394" t="str">
        <f t="shared" si="7"/>
        <v/>
      </c>
      <c r="M80" s="394" t="str">
        <f t="shared" si="1"/>
        <v/>
      </c>
    </row>
    <row r="81" spans="1:16" s="76" customFormat="1" ht="16.5" hidden="1" customHeight="1">
      <c r="A81" s="491">
        <v>2</v>
      </c>
      <c r="B81" s="361" t="s">
        <v>87</v>
      </c>
      <c r="C81" s="370">
        <f t="shared" ref="C81:E81" si="9">SUM(C82:C84)</f>
        <v>0</v>
      </c>
      <c r="D81" s="370">
        <f t="shared" si="9"/>
        <v>0</v>
      </c>
      <c r="E81" s="370">
        <f t="shared" si="9"/>
        <v>0</v>
      </c>
      <c r="F81" s="484">
        <f>SUM(F82:F84)</f>
        <v>0</v>
      </c>
      <c r="G81" s="498"/>
      <c r="H81" s="110"/>
      <c r="I81" s="101"/>
      <c r="J81" s="101"/>
      <c r="K81" s="367" t="str">
        <f t="shared" si="2"/>
        <v/>
      </c>
      <c r="L81" s="367" t="str">
        <f t="shared" si="7"/>
        <v/>
      </c>
      <c r="M81" s="367" t="str">
        <f t="shared" si="1"/>
        <v/>
      </c>
      <c r="N81" s="77"/>
      <c r="O81" s="77"/>
      <c r="P81" s="77"/>
    </row>
    <row r="82" spans="1:16" s="76" customFormat="1" ht="16.5" hidden="1" customHeight="1">
      <c r="A82" s="26">
        <v>2.1</v>
      </c>
      <c r="B82" s="361" t="s">
        <v>59</v>
      </c>
      <c r="C82" s="370"/>
      <c r="D82" s="370"/>
      <c r="E82" s="370"/>
      <c r="F82" s="488"/>
      <c r="G82" s="498"/>
      <c r="H82" s="110"/>
      <c r="I82" s="101"/>
      <c r="J82" s="101"/>
      <c r="K82" s="367" t="str">
        <f t="shared" ref="K82:K88" si="10">IF((D82-C82)&lt;0, (0),"")</f>
        <v/>
      </c>
      <c r="L82" s="367" t="str">
        <f t="shared" si="7"/>
        <v/>
      </c>
      <c r="M82" s="367" t="str">
        <f t="shared" ref="M82:M88" si="11">IF((+F82-E82)&lt;0, (0),"")</f>
        <v/>
      </c>
      <c r="N82" s="77"/>
      <c r="O82" s="77"/>
      <c r="P82" s="77"/>
    </row>
    <row r="83" spans="1:16" s="76" customFormat="1" ht="16.5" hidden="1" customHeight="1">
      <c r="A83" s="26">
        <v>2.2000000000000002</v>
      </c>
      <c r="B83" s="361" t="s">
        <v>58</v>
      </c>
      <c r="C83" s="370"/>
      <c r="D83" s="370"/>
      <c r="E83" s="370"/>
      <c r="F83" s="488"/>
      <c r="G83" s="498"/>
      <c r="H83" s="110"/>
      <c r="I83" s="101"/>
      <c r="J83" s="101"/>
      <c r="K83" s="367" t="str">
        <f t="shared" si="10"/>
        <v/>
      </c>
      <c r="L83" s="367" t="str">
        <f t="shared" ref="L83:L88" si="12">IF((+E83-D83)&lt;0, (0),"")</f>
        <v/>
      </c>
      <c r="M83" s="367" t="str">
        <f t="shared" si="11"/>
        <v/>
      </c>
      <c r="N83" s="77"/>
      <c r="O83" s="77"/>
      <c r="P83" s="77"/>
    </row>
    <row r="84" spans="1:16" s="76" customFormat="1" ht="16.5" hidden="1" customHeight="1">
      <c r="A84" s="26">
        <v>2.2999999999999998</v>
      </c>
      <c r="B84" s="361" t="s">
        <v>48</v>
      </c>
      <c r="C84" s="370"/>
      <c r="D84" s="370"/>
      <c r="E84" s="370"/>
      <c r="F84" s="488"/>
      <c r="G84" s="498"/>
      <c r="H84" s="110"/>
      <c r="I84" s="101"/>
      <c r="J84" s="101"/>
      <c r="K84" s="367" t="str">
        <f t="shared" si="10"/>
        <v/>
      </c>
      <c r="L84" s="367" t="str">
        <f t="shared" si="12"/>
        <v/>
      </c>
      <c r="M84" s="367" t="str">
        <f t="shared" si="11"/>
        <v/>
      </c>
      <c r="N84" s="77"/>
      <c r="O84" s="77"/>
      <c r="P84" s="77"/>
    </row>
    <row r="85" spans="1:16" s="80" customFormat="1" ht="34.5">
      <c r="A85" s="38" t="s">
        <v>54</v>
      </c>
      <c r="B85" s="14" t="s">
        <v>151</v>
      </c>
      <c r="C85" s="485">
        <f t="shared" ref="C85:E85" si="13">SUM(C86:C87)</f>
        <v>0</v>
      </c>
      <c r="D85" s="485">
        <f t="shared" si="13"/>
        <v>0</v>
      </c>
      <c r="E85" s="485">
        <f t="shared" si="13"/>
        <v>0</v>
      </c>
      <c r="F85" s="485">
        <f>SUM(F86:F87)</f>
        <v>1332.4</v>
      </c>
      <c r="G85" s="497"/>
      <c r="H85" s="114"/>
      <c r="I85" s="104"/>
      <c r="J85" s="104"/>
      <c r="K85" s="367" t="str">
        <f t="shared" si="10"/>
        <v/>
      </c>
      <c r="L85" s="367" t="str">
        <f t="shared" si="12"/>
        <v/>
      </c>
      <c r="M85" s="367" t="str">
        <f t="shared" si="11"/>
        <v/>
      </c>
      <c r="N85" s="79"/>
      <c r="O85" s="79"/>
      <c r="P85" s="79"/>
    </row>
    <row r="86" spans="1:16" s="95" customFormat="1" ht="17.25">
      <c r="A86" s="72">
        <v>1</v>
      </c>
      <c r="B86" s="276" t="s">
        <v>14</v>
      </c>
      <c r="C86" s="370"/>
      <c r="D86" s="370"/>
      <c r="E86" s="370"/>
      <c r="F86" s="488">
        <v>1332.4</v>
      </c>
      <c r="G86" s="498"/>
      <c r="H86" s="111"/>
      <c r="I86" s="102"/>
      <c r="J86" s="102"/>
      <c r="K86" s="367" t="str">
        <f t="shared" si="10"/>
        <v/>
      </c>
      <c r="L86" s="367" t="str">
        <f t="shared" si="12"/>
        <v/>
      </c>
      <c r="M86" s="367" t="str">
        <f t="shared" si="11"/>
        <v/>
      </c>
      <c r="N86" s="94"/>
      <c r="O86" s="94"/>
      <c r="P86" s="94"/>
    </row>
    <row r="87" spans="1:16" s="94" customFormat="1" ht="17.25" hidden="1">
      <c r="A87" s="72">
        <v>2</v>
      </c>
      <c r="B87" s="362"/>
      <c r="C87" s="370"/>
      <c r="D87" s="370"/>
      <c r="E87" s="370"/>
      <c r="F87" s="488"/>
      <c r="G87" s="498"/>
      <c r="H87" s="106"/>
      <c r="I87" s="102"/>
      <c r="J87" s="102"/>
      <c r="K87" s="394" t="str">
        <f t="shared" si="10"/>
        <v/>
      </c>
      <c r="L87" s="394" t="str">
        <f t="shared" si="12"/>
        <v/>
      </c>
      <c r="M87" s="394" t="str">
        <f t="shared" si="11"/>
        <v/>
      </c>
    </row>
    <row r="88" spans="1:16" s="99" customFormat="1" ht="34.5">
      <c r="A88" s="13" t="s">
        <v>37</v>
      </c>
      <c r="B88" s="14" t="s">
        <v>38</v>
      </c>
      <c r="C88" s="485">
        <f>C12+C13-C25</f>
        <v>299.99999999998363</v>
      </c>
      <c r="D88" s="485">
        <f>D12+D13-D25</f>
        <v>912.99999999998545</v>
      </c>
      <c r="E88" s="485">
        <f>E12+E13-E25</f>
        <v>912.99999999999272</v>
      </c>
      <c r="F88" s="485">
        <f>F12+F13-F25</f>
        <v>-4.0000000008149073E-2</v>
      </c>
      <c r="G88" s="497"/>
      <c r="H88" s="553" t="s">
        <v>199</v>
      </c>
      <c r="I88" s="553"/>
      <c r="J88" s="283"/>
      <c r="K88" s="367" t="str">
        <f t="shared" si="10"/>
        <v/>
      </c>
      <c r="L88" s="367" t="str">
        <f t="shared" si="12"/>
        <v/>
      </c>
      <c r="M88" s="367">
        <f t="shared" si="11"/>
        <v>0</v>
      </c>
      <c r="N88" s="98"/>
      <c r="O88" s="98"/>
      <c r="P88" s="98"/>
    </row>
    <row r="89" spans="1:16" s="80" customFormat="1" ht="45" customHeight="1">
      <c r="A89" s="86"/>
      <c r="B89" s="87"/>
      <c r="C89" s="356"/>
      <c r="D89" s="356"/>
      <c r="E89" s="356"/>
      <c r="H89" s="289"/>
      <c r="I89" s="104"/>
      <c r="J89" s="104"/>
      <c r="K89" s="368" t="str">
        <f>IF((H89-F89)&lt;0, (0),"")</f>
        <v/>
      </c>
      <c r="L89" s="368" t="str">
        <f t="shared" ref="L89:M91" si="14">IF((I89-H89)&lt;0, (0),"")</f>
        <v/>
      </c>
      <c r="M89" s="368" t="str">
        <f t="shared" si="14"/>
        <v/>
      </c>
      <c r="N89" s="79"/>
      <c r="O89" s="79"/>
      <c r="P89" s="79"/>
    </row>
    <row r="90" spans="1:16" s="7" customFormat="1" ht="21.75" hidden="1" customHeight="1">
      <c r="B90" s="431" t="s">
        <v>2</v>
      </c>
      <c r="C90" s="357"/>
      <c r="D90" s="357"/>
      <c r="E90" s="250" t="str">
        <f>+'Ekamut-caxs'!D71</f>
        <v>Ա. Հարությունյան</v>
      </c>
      <c r="F90" s="482"/>
      <c r="G90" s="482"/>
      <c r="H90" s="187"/>
      <c r="I90" s="40"/>
      <c r="J90" s="40"/>
      <c r="K90" s="368" t="e">
        <f>IF((H90-E90)&lt;0, (0),"")</f>
        <v>#VALUE!</v>
      </c>
      <c r="L90" s="368" t="str">
        <f t="shared" si="14"/>
        <v/>
      </c>
      <c r="M90" s="368" t="str">
        <f t="shared" si="14"/>
        <v/>
      </c>
      <c r="N90" s="6"/>
      <c r="O90" s="6"/>
      <c r="P90" s="6"/>
    </row>
    <row r="91" spans="1:16" s="3" customFormat="1" ht="13.5" hidden="1" customHeight="1">
      <c r="A91" s="7"/>
      <c r="B91" s="405" t="s">
        <v>4</v>
      </c>
      <c r="C91" s="39"/>
      <c r="D91" s="39"/>
      <c r="E91" s="483" t="s">
        <v>91</v>
      </c>
      <c r="F91" s="483"/>
      <c r="G91" s="427"/>
      <c r="H91" s="188"/>
      <c r="I91" s="89"/>
      <c r="J91" s="89"/>
      <c r="K91" s="368"/>
      <c r="L91" s="368" t="str">
        <f t="shared" si="14"/>
        <v/>
      </c>
      <c r="M91" s="368" t="str">
        <f t="shared" si="14"/>
        <v/>
      </c>
      <c r="N91" s="2"/>
      <c r="O91" s="2"/>
      <c r="P91" s="2"/>
    </row>
    <row r="92" spans="1:16" s="3" customFormat="1" ht="22.5" hidden="1" customHeight="1">
      <c r="B92" s="432" t="s">
        <v>6</v>
      </c>
      <c r="C92" s="358"/>
      <c r="D92" s="358"/>
      <c r="E92" s="482" t="str">
        <f>+'Ekamut-caxs'!D73</f>
        <v>Ա. Ամիրյան</v>
      </c>
      <c r="F92" s="482"/>
      <c r="G92" s="482"/>
      <c r="H92" s="250"/>
      <c r="I92" s="89"/>
      <c r="J92" s="89"/>
      <c r="K92" s="369"/>
      <c r="L92" s="369"/>
      <c r="M92" s="369"/>
      <c r="N92" s="2"/>
      <c r="O92" s="2"/>
      <c r="P92" s="2"/>
    </row>
    <row r="93" spans="1:16" s="3" customFormat="1" ht="12" hidden="1" customHeight="1">
      <c r="B93" s="406"/>
      <c r="C93" s="8"/>
      <c r="D93" s="8"/>
      <c r="E93" s="483" t="s">
        <v>91</v>
      </c>
      <c r="F93" s="483"/>
      <c r="G93" s="427"/>
      <c r="H93" s="188"/>
      <c r="I93" s="89"/>
      <c r="J93" s="89"/>
      <c r="K93" s="369"/>
      <c r="L93" s="369"/>
      <c r="M93" s="369"/>
      <c r="N93" s="2"/>
      <c r="O93" s="2"/>
      <c r="P93" s="2"/>
    </row>
    <row r="94" spans="1:16" s="3" customFormat="1" hidden="1">
      <c r="B94" s="406"/>
      <c r="C94" s="8" t="s">
        <v>189</v>
      </c>
      <c r="D94" s="8"/>
      <c r="E94" s="8"/>
      <c r="F94" s="81"/>
      <c r="G94" s="81"/>
      <c r="H94" s="290"/>
      <c r="I94" s="89"/>
      <c r="J94" s="89"/>
      <c r="K94" s="369"/>
      <c r="L94" s="369"/>
      <c r="M94" s="369"/>
      <c r="N94" s="2"/>
      <c r="O94" s="2"/>
      <c r="P94" s="2"/>
    </row>
    <row r="95" spans="1:16" s="400" customFormat="1" ht="36.75" customHeight="1">
      <c r="A95" s="601" t="s">
        <v>269</v>
      </c>
      <c r="B95" s="601"/>
      <c r="C95" s="401"/>
      <c r="F95" s="603" t="s">
        <v>270</v>
      </c>
    </row>
    <row r="96" spans="1:16" s="81" customFormat="1">
      <c r="B96" s="407"/>
      <c r="C96" s="359"/>
      <c r="D96" s="359"/>
      <c r="E96" s="359"/>
      <c r="H96" s="189"/>
      <c r="I96" s="89"/>
      <c r="J96" s="89"/>
      <c r="K96" s="369"/>
      <c r="L96" s="369"/>
      <c r="M96" s="369"/>
    </row>
    <row r="97" spans="2:13" s="81" customFormat="1">
      <c r="B97" s="407"/>
      <c r="C97" s="359"/>
      <c r="D97" s="359"/>
      <c r="E97" s="359"/>
      <c r="H97" s="189"/>
      <c r="I97" s="89"/>
      <c r="J97" s="89"/>
      <c r="K97" s="369"/>
      <c r="L97" s="369"/>
      <c r="M97" s="369"/>
    </row>
    <row r="98" spans="2:13" s="81" customFormat="1">
      <c r="B98" s="407"/>
      <c r="C98" s="359"/>
      <c r="D98" s="359"/>
      <c r="E98" s="359"/>
      <c r="H98" s="109"/>
      <c r="I98" s="89"/>
      <c r="J98" s="89"/>
      <c r="K98" s="369"/>
      <c r="L98" s="369"/>
      <c r="M98" s="369"/>
    </row>
    <row r="99" spans="2:13" s="81" customFormat="1">
      <c r="B99" s="407"/>
      <c r="C99" s="359"/>
      <c r="D99" s="359"/>
      <c r="E99" s="359"/>
      <c r="H99" s="109"/>
      <c r="I99" s="89"/>
      <c r="J99" s="89"/>
      <c r="K99" s="369"/>
      <c r="L99" s="369"/>
      <c r="M99" s="369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79"/>
      <c r="L100" s="79"/>
      <c r="M100" s="79"/>
    </row>
    <row r="101" spans="2:13" s="81" customFormat="1" ht="17.25">
      <c r="B101" s="407"/>
      <c r="C101" s="359"/>
      <c r="D101" s="359"/>
      <c r="E101" s="359"/>
      <c r="H101" s="109"/>
      <c r="I101" s="89"/>
      <c r="J101" s="89"/>
      <c r="K101" s="79"/>
      <c r="L101" s="79"/>
      <c r="M101" s="79"/>
    </row>
    <row r="102" spans="2:13" s="81" customFormat="1" ht="17.25">
      <c r="B102" s="407"/>
      <c r="C102" s="359"/>
      <c r="D102" s="359"/>
      <c r="E102" s="359"/>
      <c r="H102" s="109"/>
      <c r="I102" s="89"/>
      <c r="J102" s="89"/>
      <c r="K102" s="77"/>
      <c r="L102" s="77"/>
      <c r="M102" s="77"/>
    </row>
    <row r="103" spans="2:13" s="81" customFormat="1" ht="17.25">
      <c r="B103" s="407"/>
      <c r="C103" s="359"/>
      <c r="D103" s="359"/>
      <c r="E103" s="359"/>
      <c r="H103" s="109"/>
      <c r="I103" s="89"/>
      <c r="J103" s="89"/>
      <c r="K103" s="77"/>
      <c r="L103" s="77"/>
      <c r="M103" s="77"/>
    </row>
    <row r="104" spans="2:13" s="81" customFormat="1" ht="17.25">
      <c r="B104" s="407"/>
      <c r="C104" s="359"/>
      <c r="D104" s="359"/>
      <c r="E104" s="359"/>
      <c r="H104" s="109"/>
      <c r="I104" s="89"/>
      <c r="J104" s="89"/>
      <c r="K104" s="77"/>
      <c r="L104" s="77"/>
      <c r="M104" s="77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6"/>
      <c r="L105" s="6"/>
      <c r="M105" s="6"/>
    </row>
    <row r="106" spans="2:13" s="81" customFormat="1">
      <c r="B106" s="407"/>
      <c r="C106" s="359"/>
      <c r="D106" s="359"/>
      <c r="E106" s="359"/>
      <c r="H106" s="109"/>
      <c r="I106" s="89"/>
      <c r="J106" s="89"/>
      <c r="K106" s="2"/>
      <c r="L106" s="2"/>
      <c r="M106" s="2"/>
    </row>
    <row r="107" spans="2:13" s="81" customFormat="1">
      <c r="B107" s="407"/>
      <c r="C107" s="359"/>
      <c r="D107" s="359"/>
      <c r="E107" s="359"/>
      <c r="H107" s="109"/>
      <c r="I107" s="89"/>
      <c r="J107" s="89"/>
      <c r="K107" s="2"/>
      <c r="L107" s="2"/>
      <c r="M107" s="2"/>
    </row>
    <row r="108" spans="2:13" s="81" customFormat="1">
      <c r="B108" s="407"/>
      <c r="C108" s="359"/>
      <c r="D108" s="359"/>
      <c r="E108" s="359"/>
      <c r="H108" s="109"/>
      <c r="I108" s="89"/>
      <c r="J108" s="89"/>
      <c r="K108" s="2"/>
      <c r="L108" s="2"/>
      <c r="M108" s="2"/>
    </row>
    <row r="109" spans="2:13" s="81" customFormat="1">
      <c r="B109" s="407"/>
      <c r="C109" s="359"/>
      <c r="D109" s="359"/>
      <c r="E109" s="359"/>
      <c r="H109" s="109"/>
      <c r="I109" s="89"/>
      <c r="J109" s="89"/>
      <c r="K109" s="2"/>
      <c r="L109" s="2"/>
      <c r="M109" s="2"/>
    </row>
    <row r="110" spans="2:13" s="81" customFormat="1">
      <c r="B110" s="407"/>
      <c r="C110" s="359"/>
      <c r="D110" s="359"/>
      <c r="E110" s="359"/>
      <c r="H110" s="109"/>
      <c r="I110" s="89"/>
      <c r="J110" s="89"/>
      <c r="K110" s="2"/>
      <c r="L110" s="2"/>
      <c r="M110" s="2"/>
    </row>
    <row r="111" spans="2:13" s="81" customFormat="1" ht="17.25">
      <c r="B111" s="407"/>
      <c r="C111" s="359"/>
      <c r="D111" s="359"/>
      <c r="E111" s="359"/>
      <c r="H111" s="109"/>
      <c r="I111" s="89"/>
      <c r="J111" s="89"/>
      <c r="K111" s="45"/>
      <c r="L111" s="45"/>
      <c r="M111" s="261"/>
    </row>
    <row r="112" spans="2:13" s="81" customFormat="1">
      <c r="B112" s="407"/>
      <c r="C112" s="359"/>
      <c r="D112" s="359"/>
      <c r="E112" s="359"/>
      <c r="H112" s="109"/>
      <c r="I112" s="89"/>
      <c r="J112" s="89"/>
    </row>
    <row r="113" spans="2:10" s="81" customFormat="1">
      <c r="B113" s="407"/>
      <c r="C113" s="359"/>
      <c r="D113" s="359"/>
      <c r="E113" s="359"/>
      <c r="H113" s="109"/>
      <c r="I113" s="89"/>
      <c r="J113" s="89"/>
    </row>
    <row r="114" spans="2:10" s="81" customFormat="1">
      <c r="B114" s="407"/>
      <c r="C114" s="359"/>
      <c r="D114" s="359"/>
      <c r="E114" s="359"/>
      <c r="H114" s="109"/>
      <c r="I114" s="89"/>
      <c r="J114" s="89"/>
    </row>
    <row r="115" spans="2:10" s="81" customFormat="1">
      <c r="B115" s="407"/>
      <c r="C115" s="359"/>
      <c r="D115" s="359"/>
      <c r="E115" s="359"/>
      <c r="H115" s="109"/>
      <c r="I115" s="89"/>
      <c r="J115" s="89"/>
    </row>
    <row r="116" spans="2:10" s="81" customFormat="1">
      <c r="B116" s="407"/>
      <c r="C116" s="359"/>
      <c r="D116" s="359"/>
      <c r="E116" s="359"/>
      <c r="H116" s="109"/>
      <c r="I116" s="89"/>
      <c r="J116" s="89"/>
    </row>
    <row r="117" spans="2:10" s="81" customFormat="1">
      <c r="B117" s="407"/>
      <c r="C117" s="359"/>
      <c r="D117" s="359"/>
      <c r="E117" s="359"/>
      <c r="H117" s="109"/>
      <c r="I117" s="89"/>
      <c r="J117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5:B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2:F53 F28:F29 F18 F25:F26 F37:F50 F87:F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19" zoomScaleSheetLayoutView="100" workbookViewId="0">
      <selection activeCell="E24" sqref="E24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հ․156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SUM(C7:C13,C16:C19)</f>
        <v>52361.7</v>
      </c>
      <c r="D6" s="285">
        <f>SUM(D7:D13,D16:D19)</f>
        <v>60046.8</v>
      </c>
      <c r="E6" s="285">
        <f t="shared" ref="E6:E64" si="0">D6-C6</f>
        <v>7685.1000000000058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50783.1</v>
      </c>
      <c r="D7" s="274">
        <f>+'Ekamut-caxs'!D11</f>
        <v>58036.800000000003</v>
      </c>
      <c r="E7" s="274">
        <f t="shared" si="0"/>
        <v>7253.7000000000044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1546.7</v>
      </c>
      <c r="D13" s="277">
        <f>SUM(D14:D15)</f>
        <v>2000</v>
      </c>
      <c r="E13" s="274">
        <f t="shared" si="0"/>
        <v>453.29999999999995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f>C61</f>
        <v>1546.7</v>
      </c>
      <c r="D14" s="255">
        <f>+'Ekamut-caxs'!D18</f>
        <v>2000</v>
      </c>
      <c r="E14" s="255">
        <f t="shared" si="0"/>
        <v>453.29999999999995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8.9</v>
      </c>
      <c r="D16" s="274">
        <f>+'Ekamut-caxs'!D20</f>
        <v>10</v>
      </c>
      <c r="E16" s="274">
        <f t="shared" si="0"/>
        <v>1.0999999999999996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/>
      <c r="B18" s="362" t="s">
        <v>258</v>
      </c>
      <c r="C18" s="275">
        <v>23</v>
      </c>
      <c r="D18" s="273"/>
      <c r="E18" s="273"/>
      <c r="F18" s="273"/>
      <c r="G18" s="60"/>
    </row>
    <row r="19" spans="1:18" s="61" customFormat="1" ht="18.75" customHeight="1">
      <c r="A19" s="66">
        <f>+A17+1</f>
        <v>10</v>
      </c>
      <c r="B19" s="362">
        <f>+'Ekamut-caxs'!B22</f>
        <v>0</v>
      </c>
      <c r="C19" s="275"/>
      <c r="D19" s="273">
        <f>+'Ekamut-caxs'!D22</f>
        <v>0</v>
      </c>
      <c r="E19" s="273">
        <f>D19-C19</f>
        <v>0</v>
      </c>
      <c r="F19" s="273"/>
      <c r="G19" s="60" t="s">
        <v>228</v>
      </c>
    </row>
    <row r="20" spans="1:18" s="20" customFormat="1" ht="17.25">
      <c r="A20" s="67" t="s">
        <v>11</v>
      </c>
      <c r="B20" s="63" t="s">
        <v>145</v>
      </c>
      <c r="C20" s="286">
        <f>SUM(C21,C24:C30,C34:C60,C62:C63)</f>
        <v>52361.700000000012</v>
      </c>
      <c r="D20" s="286">
        <f>SUM(D21,D24:D30,D34:D60,D62:D63)</f>
        <v>60046.84</v>
      </c>
      <c r="E20" s="285">
        <f t="shared" si="0"/>
        <v>7685.1399999999849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+'Ekamut-caxs'!B26</f>
        <v>Աշխատավարձի գծով</v>
      </c>
      <c r="C21" s="275">
        <v>33420.1</v>
      </c>
      <c r="D21" s="277">
        <f>+'Ekamut-caxs'!D26</f>
        <v>38684.9</v>
      </c>
      <c r="E21" s="274">
        <f t="shared" si="0"/>
        <v>5264.8000000000029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/>
      <c r="D22" s="278">
        <f>+'Ekamut-caxs'!D27</f>
        <v>0</v>
      </c>
      <c r="E22" s="255">
        <f>D22-C22</f>
        <v>0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10">
        <f>+'Ekamut-caxs'!B28</f>
        <v>0</v>
      </c>
      <c r="C23" s="254">
        <v>0</v>
      </c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12074.7</v>
      </c>
      <c r="D24" s="277">
        <f>+'Ekamut-caxs'!D29</f>
        <v>12398.839999999998</v>
      </c>
      <c r="E24" s="274">
        <f t="shared" si="0"/>
        <v>324.1399999999976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1882.4</v>
      </c>
      <c r="D25" s="277">
        <f>+'Ekamut-caxs'!D30</f>
        <v>1917.1</v>
      </c>
      <c r="E25" s="274">
        <f t="shared" si="0"/>
        <v>34.699999999999818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+'Ekamut-caxs'!B31</f>
        <v>Էլեկտրաէներգիայի գծով</v>
      </c>
      <c r="C26" s="275">
        <v>964.2</v>
      </c>
      <c r="D26" s="277">
        <f>+'Ekamut-caxs'!D31</f>
        <v>987.7</v>
      </c>
      <c r="E26" s="274">
        <f t="shared" si="0"/>
        <v>23.5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+'Ekamut-caxs'!B32</f>
        <v>Ջրմուղ-կոյուղու գծով</v>
      </c>
      <c r="C27" s="275">
        <v>447.5</v>
      </c>
      <c r="D27" s="277">
        <f>+'Ekamut-caxs'!D32</f>
        <v>448.5</v>
      </c>
      <c r="E27" s="274">
        <f t="shared" si="0"/>
        <v>1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+'Ekamut-caxs'!B33</f>
        <v>Աղբահանության գծով</v>
      </c>
      <c r="C28" s="275">
        <v>37.799999999999997</v>
      </c>
      <c r="D28" s="277">
        <f>+'Ekamut-caxs'!D33</f>
        <v>37.799999999999997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+'Ekamut-caxs'!B34</f>
        <v>Ախտաբանության գծով</v>
      </c>
      <c r="C29" s="275">
        <v>24</v>
      </c>
      <c r="D29" s="277">
        <f>+'Ekamut-caxs'!D34</f>
        <v>24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+'Ekamut-caxs'!B35</f>
        <v>Կապի գծով, այդ թվում`</v>
      </c>
      <c r="C30" s="277">
        <f>SUM(C31:C33)</f>
        <v>145.80000000000001</v>
      </c>
      <c r="D30" s="277">
        <f>SUM(D31:D33)</f>
        <v>222.6</v>
      </c>
      <c r="E30" s="274">
        <f t="shared" si="0"/>
        <v>76.799999999999983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+'Ekamut-caxs'!B36</f>
        <v>բաժանորդային վճար</v>
      </c>
      <c r="C31" s="254">
        <v>57.6</v>
      </c>
      <c r="D31" s="278">
        <f>+'Ekamut-caxs'!D36</f>
        <v>57.6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3" t="str">
        <f>+'Ekamut-caxs'!B37</f>
        <v>րոպեավճար</v>
      </c>
      <c r="C32" s="254">
        <v>5.2000000000000171</v>
      </c>
      <c r="D32" s="278">
        <f>+'Ekamut-caxs'!D37</f>
        <v>45</v>
      </c>
      <c r="E32" s="255">
        <f t="shared" si="0"/>
        <v>39.799999999999983</v>
      </c>
      <c r="F32" s="256"/>
      <c r="G32" s="25"/>
    </row>
    <row r="33" spans="1:18" ht="21" customHeight="1">
      <c r="A33" s="26">
        <v>8.3000000000000007</v>
      </c>
      <c r="B33" s="363" t="str">
        <f>+'Ekamut-caxs'!B38</f>
        <v>ինտերնետ կապ</v>
      </c>
      <c r="C33" s="254">
        <v>83</v>
      </c>
      <c r="D33" s="278">
        <f>+'Ekamut-caxs'!D38</f>
        <v>120</v>
      </c>
      <c r="E33" s="255">
        <f t="shared" si="0"/>
        <v>37</v>
      </c>
      <c r="F33" s="256"/>
      <c r="G33" s="25"/>
    </row>
    <row r="34" spans="1:18" s="62" customFormat="1" ht="21" customHeight="1">
      <c r="A34" s="64">
        <f>+A30+1</f>
        <v>9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6" t="str">
        <f>+'Ekamut-caxs'!B40</f>
        <v>Տնտեսական ապրանքների գծով</v>
      </c>
      <c r="C35" s="275">
        <v>591.1</v>
      </c>
      <c r="D35" s="277">
        <f>+'Ekamut-caxs'!D40</f>
        <v>735</v>
      </c>
      <c r="E35" s="274">
        <f t="shared" si="0"/>
        <v>143.89999999999998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ref="A36:A60" si="3">+A35+1</f>
        <v>11</v>
      </c>
      <c r="B36" s="276" t="str">
        <f>+'Ekamut-caxs'!B41</f>
        <v>Գրասենյակային ապրանքների գծով</v>
      </c>
      <c r="C36" s="275">
        <v>198.4</v>
      </c>
      <c r="D36" s="277">
        <f>+'Ekamut-caxs'!D41</f>
        <v>217.1</v>
      </c>
      <c r="E36" s="274">
        <f t="shared" si="0"/>
        <v>18.699999999999989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+'Ekamut-caxs'!B42</f>
        <v>Փոքրարժեք կամ արագամաշ առարկաների գծով</v>
      </c>
      <c r="C37" s="275">
        <v>191</v>
      </c>
      <c r="D37" s="277">
        <f>+'Ekamut-caxs'!D42</f>
        <v>500</v>
      </c>
      <c r="E37" s="274">
        <f t="shared" si="0"/>
        <v>309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+'Ekamut-caxs'!B43</f>
        <v>Ուսումնական նյութերի գծով</v>
      </c>
      <c r="C38" s="275"/>
      <c r="D38" s="277">
        <f>+'Ekamut-caxs'!D43</f>
        <v>362.5</v>
      </c>
      <c r="E38" s="274">
        <f t="shared" si="0"/>
        <v>362.5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8">
        <f t="shared" si="3"/>
        <v>14</v>
      </c>
      <c r="B39" s="276" t="str">
        <f>+'Ekamut-caxs'!B44</f>
        <v>Դեղորայքի գծով</v>
      </c>
      <c r="C39" s="275"/>
      <c r="D39" s="277">
        <f>+'Ekamut-caxs'!D44</f>
        <v>193.5</v>
      </c>
      <c r="E39" s="274">
        <f>D39-C39</f>
        <v>193.5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f t="shared" si="3"/>
        <v>15</v>
      </c>
      <c r="B40" s="276" t="str">
        <f>+'Ekamut-caxs'!B45</f>
        <v>Բուժ.ծառայության գծով</v>
      </c>
      <c r="C40" s="275">
        <v>32</v>
      </c>
      <c r="D40" s="277">
        <f>+'Ekamut-caxs'!D45</f>
        <v>44</v>
      </c>
      <c r="E40" s="274">
        <f t="shared" si="0"/>
        <v>12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+'Ekamut-caxs'!B46</f>
        <v>Ընթացիկ վերանորոգման գծով</v>
      </c>
      <c r="C41" s="273">
        <v>350</v>
      </c>
      <c r="D41" s="277">
        <f>+'Ekamut-caxs'!D46</f>
        <v>760.5</v>
      </c>
      <c r="E41" s="274">
        <f t="shared" si="0"/>
        <v>410.5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17</v>
      </c>
      <c r="B42" s="276" t="str">
        <f>+'Ekamut-caxs'!B47</f>
        <v>Ջեռուցման համակարգի սպասարկման գծով</v>
      </c>
      <c r="C42" s="273">
        <v>62.4</v>
      </c>
      <c r="D42" s="277">
        <f>+'Ekamut-caxs'!D47</f>
        <v>133</v>
      </c>
      <c r="E42" s="274">
        <f>D42-C42</f>
        <v>70.599999999999994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18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19</v>
      </c>
      <c r="B44" s="276" t="str">
        <f>+'Ekamut-caxs'!B49</f>
        <v>Սպասարկման և կոմունալ համավճարների գծով</v>
      </c>
      <c r="C44" s="273"/>
      <c r="D44" s="277">
        <f>+'Ekamut-caxs'!D49</f>
        <v>0</v>
      </c>
      <c r="E44" s="274">
        <f>D44-C44</f>
        <v>0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20</v>
      </c>
      <c r="B45" s="276" t="str">
        <f>+'Ekamut-caxs'!B50</f>
        <v>Գնումների համակարգողի ծառայության գծով</v>
      </c>
      <c r="C45" s="275">
        <v>60</v>
      </c>
      <c r="D45" s="277">
        <f>+'Ekamut-caxs'!D50</f>
        <v>105</v>
      </c>
      <c r="E45" s="274">
        <f t="shared" si="0"/>
        <v>45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f t="shared" si="3"/>
        <v>21</v>
      </c>
      <c r="B46" s="276" t="str">
        <f>+'Ekamut-caxs'!B51</f>
        <v>Համակարգիչների տեխնիկական սպասարկման գծով</v>
      </c>
      <c r="C46" s="275">
        <v>14.5</v>
      </c>
      <c r="D46" s="277">
        <f>+'Ekamut-caxs'!D51</f>
        <v>54</v>
      </c>
      <c r="E46" s="274">
        <f t="shared" si="0"/>
        <v>39.5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22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8">
        <f t="shared" si="3"/>
        <v>23</v>
      </c>
      <c r="B48" s="276" t="str">
        <f>+'Ekamut-caxs'!B53</f>
        <v>էլ․ստորագրության գծով</v>
      </c>
      <c r="C48" s="273"/>
      <c r="D48" s="277">
        <f>+'Ekamut-caxs'!D53</f>
        <v>3</v>
      </c>
      <c r="E48" s="274">
        <f t="shared" ref="E48:E63" si="4">D48-C48</f>
        <v>3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24</v>
      </c>
      <c r="B49" s="276" t="str">
        <f>+'Ekamut-caxs'!B54</f>
        <v>Հայտարարության գծով</v>
      </c>
      <c r="C49" s="273">
        <v>14.4</v>
      </c>
      <c r="D49" s="277">
        <f>+'Ekamut-caxs'!D54</f>
        <v>28.8</v>
      </c>
      <c r="E49" s="274">
        <f t="shared" si="4"/>
        <v>14.4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398">
        <f t="shared" si="3"/>
        <v>25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8">
        <f t="shared" si="3"/>
        <v>26</v>
      </c>
      <c r="B51" s="276" t="str">
        <f>+'Ekamut-caxs'!B56</f>
        <v>Վերապատրաստման գծով</v>
      </c>
      <c r="C51" s="273">
        <v>23</v>
      </c>
      <c r="D51" s="277">
        <f>+'Ekamut-caxs'!D56</f>
        <v>36</v>
      </c>
      <c r="E51" s="274">
        <f t="shared" si="4"/>
        <v>13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8">
        <f t="shared" si="3"/>
        <v>27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398">
        <f t="shared" si="3"/>
        <v>28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customHeight="1">
      <c r="A54" s="493">
        <f t="shared" si="3"/>
        <v>29</v>
      </c>
      <c r="B54" s="362">
        <f>+'Ekamut-caxs'!B59</f>
        <v>0</v>
      </c>
      <c r="C54" s="273"/>
      <c r="D54" s="275">
        <f>+'Ekamut-caxs'!D59</f>
        <v>0</v>
      </c>
      <c r="E54" s="273">
        <f>D54-C54</f>
        <v>0</v>
      </c>
      <c r="F54" s="273"/>
      <c r="G54" s="60"/>
    </row>
    <row r="55" spans="1:18" s="61" customFormat="1" ht="21" customHeight="1">
      <c r="A55" s="540"/>
      <c r="B55" s="362" t="str">
        <f>+'Ekamut-caxs'!B60</f>
        <v>Դուրսգրվող գույքի վերագնահատման գծով</v>
      </c>
      <c r="C55" s="273"/>
      <c r="D55" s="275">
        <f>+'Ekamut-caxs'!D60</f>
        <v>50</v>
      </c>
      <c r="E55" s="273">
        <f>D55-C55</f>
        <v>50</v>
      </c>
      <c r="F55" s="273"/>
      <c r="G55" s="60"/>
    </row>
    <row r="56" spans="1:18" s="61" customFormat="1" ht="21" customHeight="1">
      <c r="A56" s="540"/>
      <c r="B56" s="362" t="str">
        <f>+'Ekamut-caxs'!B61</f>
        <v>Պետռեգիստրի ծառայության գծով</v>
      </c>
      <c r="C56" s="273">
        <v>2</v>
      </c>
      <c r="D56" s="275">
        <f>+'Ekamut-caxs'!D61</f>
        <v>0</v>
      </c>
      <c r="E56" s="273">
        <f t="shared" ref="E56:E57" si="5">D56-C56</f>
        <v>-2</v>
      </c>
      <c r="F56" s="273"/>
      <c r="G56" s="60"/>
    </row>
    <row r="57" spans="1:18" s="61" customFormat="1" ht="21" customHeight="1">
      <c r="A57" s="540"/>
      <c r="B57" s="362" t="str">
        <f>+'Ekamut-caxs'!B62</f>
        <v>Կրակմարիչների լիցքավորման ծառայության գծով</v>
      </c>
      <c r="C57" s="273">
        <v>8</v>
      </c>
      <c r="D57" s="275">
        <f>+'Ekamut-caxs'!D62</f>
        <v>8</v>
      </c>
      <c r="E57" s="273">
        <f t="shared" si="5"/>
        <v>0</v>
      </c>
      <c r="F57" s="273"/>
      <c r="G57" s="60"/>
    </row>
    <row r="58" spans="1:18" s="61" customFormat="1" ht="21" customHeight="1">
      <c r="A58" s="540"/>
      <c r="B58" s="362" t="str">
        <f>+'Ekamut-caxs'!B63</f>
        <v>Լիցենզավորման ծառայության գծով</v>
      </c>
      <c r="C58" s="273">
        <v>20</v>
      </c>
      <c r="D58" s="275">
        <f>+'Ekamut-caxs'!D63</f>
        <v>0</v>
      </c>
      <c r="E58" s="273">
        <f t="shared" ref="E58" si="6">D58-C58</f>
        <v>-20</v>
      </c>
      <c r="F58" s="273"/>
      <c r="G58" s="60"/>
    </row>
    <row r="59" spans="1:18" s="61" customFormat="1" ht="21" customHeight="1">
      <c r="A59" s="493">
        <f>+A54+1</f>
        <v>30</v>
      </c>
      <c r="B59" s="362">
        <f>+'Ekamut-caxs'!B64</f>
        <v>0</v>
      </c>
      <c r="C59" s="273"/>
      <c r="D59" s="275">
        <f>+'Ekamut-caxs'!D64</f>
        <v>0</v>
      </c>
      <c r="E59" s="273">
        <f>D59-C59</f>
        <v>0</v>
      </c>
      <c r="F59" s="273"/>
      <c r="G59" s="60" t="s">
        <v>120</v>
      </c>
    </row>
    <row r="60" spans="1:18" s="62" customFormat="1" ht="21" customHeight="1">
      <c r="A60" s="398">
        <f t="shared" si="3"/>
        <v>31</v>
      </c>
      <c r="B60" s="276" t="str">
        <f>+'Ekamut-caxs'!B65</f>
        <v>Հիմնական միջոցների մաշվածության գծով, որից՝</v>
      </c>
      <c r="C60" s="273">
        <v>1702.1</v>
      </c>
      <c r="D60" s="277">
        <f>+'Ekamut-caxs'!D65</f>
        <v>2000</v>
      </c>
      <c r="E60" s="274">
        <f t="shared" si="4"/>
        <v>297.90000000000009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ht="20.25" customHeight="1">
      <c r="A61" s="27">
        <v>31.1</v>
      </c>
      <c r="B61" s="363" t="str">
        <f>+'Ekamut-caxs'!B66</f>
        <v>պայմանով (անհատույց) ստացված</v>
      </c>
      <c r="C61" s="256">
        <v>1546.7</v>
      </c>
      <c r="D61" s="278">
        <f>+'Ekamut-caxs'!D66</f>
        <v>2000</v>
      </c>
      <c r="E61" s="255">
        <f t="shared" si="4"/>
        <v>453.29999999999995</v>
      </c>
      <c r="F61" s="256"/>
      <c r="G61" s="152"/>
    </row>
    <row r="62" spans="1:18" s="62" customFormat="1" ht="21" customHeight="1">
      <c r="A62" s="64">
        <f>+A60+1</f>
        <v>32</v>
      </c>
      <c r="B62" s="276" t="str">
        <f>+'Ekamut-caxs'!B67</f>
        <v xml:space="preserve">Չփոխհատուցվող հարկերի գծով </v>
      </c>
      <c r="C62" s="273"/>
      <c r="D62" s="277">
        <f>+'Ekamut-caxs'!D67</f>
        <v>0</v>
      </c>
      <c r="E62" s="274">
        <f t="shared" si="4"/>
        <v>0</v>
      </c>
      <c r="F62" s="273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 s="62" customFormat="1" ht="21" customHeight="1">
      <c r="A63" s="64">
        <f>+A62+1</f>
        <v>33</v>
      </c>
      <c r="B63" s="276" t="str">
        <f>+'Ekamut-caxs'!B68</f>
        <v>Այլ ծախսերի գծով</v>
      </c>
      <c r="C63" s="273">
        <v>1.3</v>
      </c>
      <c r="D63" s="277">
        <f>+'Ekamut-caxs'!D68</f>
        <v>0</v>
      </c>
      <c r="E63" s="274">
        <f t="shared" si="4"/>
        <v>-1.3</v>
      </c>
      <c r="F63" s="273"/>
      <c r="G63" s="60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</row>
    <row r="64" spans="1:18" s="33" customFormat="1" ht="17.25">
      <c r="A64" s="24"/>
      <c r="B64" s="411" t="s">
        <v>77</v>
      </c>
      <c r="C64" s="285">
        <f>C6-C20</f>
        <v>0</v>
      </c>
      <c r="D64" s="285">
        <f>D6-D20</f>
        <v>-3.9999999993597157E-2</v>
      </c>
      <c r="E64" s="285">
        <f t="shared" si="0"/>
        <v>-3.9999999993597157E-2</v>
      </c>
      <c r="F64" s="344"/>
      <c r="G64" s="31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B65" s="412"/>
      <c r="C65" s="35"/>
      <c r="D65" s="35"/>
      <c r="E65" s="35"/>
      <c r="F65" s="35"/>
      <c r="G65" s="31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433" t="s">
        <v>2</v>
      </c>
      <c r="C66" s="434"/>
      <c r="D66" s="559" t="str">
        <f>+'Ekamut-caxs'!D71</f>
        <v>Ա. Հարությունյան</v>
      </c>
      <c r="E66" s="559"/>
      <c r="F66" s="306"/>
      <c r="G66" s="25"/>
    </row>
    <row r="67" spans="1:18" ht="9.75" customHeight="1">
      <c r="B67" s="435"/>
      <c r="C67" s="436"/>
      <c r="D67" s="558" t="s">
        <v>5</v>
      </c>
      <c r="E67" s="558"/>
      <c r="F67" s="307"/>
      <c r="G67" s="25"/>
    </row>
    <row r="68" spans="1:18" ht="24.75" customHeight="1">
      <c r="B68" s="433" t="s">
        <v>6</v>
      </c>
      <c r="C68" s="434"/>
      <c r="D68" s="559" t="str">
        <f>+'Ekamut-caxs'!D73</f>
        <v>Ա. Ամիրյան</v>
      </c>
      <c r="E68" s="559"/>
      <c r="F68" s="306"/>
      <c r="G68" s="25"/>
    </row>
    <row r="69" spans="1:18" ht="11.25" customHeight="1">
      <c r="B69" s="437"/>
      <c r="C69" s="436"/>
      <c r="D69" s="558" t="s">
        <v>5</v>
      </c>
      <c r="E69" s="558"/>
      <c r="F69" s="307"/>
      <c r="G69" s="25"/>
    </row>
    <row r="70" spans="1:18" s="17" customFormat="1">
      <c r="A70" s="22"/>
      <c r="B70" s="438" t="s">
        <v>1</v>
      </c>
      <c r="C70" s="436"/>
      <c r="D70" s="436"/>
      <c r="E70" s="436"/>
      <c r="F70" s="36"/>
      <c r="G70" s="25"/>
    </row>
    <row r="71" spans="1:18" s="17" customFormat="1">
      <c r="A71" s="115"/>
      <c r="B71" s="414"/>
      <c r="C71" s="25"/>
      <c r="D71" s="25"/>
      <c r="E71" s="25"/>
      <c r="F71" s="25"/>
      <c r="G71" s="25"/>
    </row>
    <row r="72" spans="1:18" s="17" customFormat="1">
      <c r="A72" s="115"/>
      <c r="B72" s="414"/>
      <c r="C72" s="25"/>
      <c r="D72" s="25"/>
      <c r="E72" s="25"/>
      <c r="F72" s="25"/>
      <c r="G72" s="25"/>
    </row>
    <row r="73" spans="1:18" s="17" customFormat="1">
      <c r="A73" s="115"/>
      <c r="B73" s="414"/>
      <c r="C73" s="25"/>
      <c r="D73" s="25"/>
      <c r="E73" s="25"/>
      <c r="F73" s="25"/>
      <c r="G73" s="25"/>
    </row>
    <row r="74" spans="1:18" s="17" customFormat="1">
      <c r="A74" s="115"/>
      <c r="B74" s="414"/>
      <c r="C74" s="25"/>
      <c r="D74" s="25"/>
      <c r="E74" s="25"/>
      <c r="F74" s="25"/>
      <c r="G74" s="25"/>
    </row>
    <row r="75" spans="1:18" s="17" customFormat="1">
      <c r="A75" s="115"/>
      <c r="B75" s="414"/>
      <c r="C75" s="25"/>
      <c r="D75" s="25"/>
      <c r="E75" s="25"/>
      <c r="F75" s="25"/>
    </row>
    <row r="76" spans="1:18" s="17" customFormat="1">
      <c r="A76" s="115"/>
      <c r="B76" s="414"/>
      <c r="C76" s="25"/>
      <c r="D76" s="25"/>
      <c r="E76" s="25"/>
      <c r="F76" s="25"/>
    </row>
    <row r="77" spans="1:18" s="17" customFormat="1">
      <c r="A77" s="115"/>
      <c r="B77" s="414"/>
      <c r="C77" s="25"/>
      <c r="D77" s="25"/>
      <c r="E77" s="25"/>
      <c r="F77" s="25"/>
    </row>
    <row r="78" spans="1:18" s="17" customFormat="1">
      <c r="A78" s="115"/>
      <c r="B78" s="21"/>
    </row>
    <row r="79" spans="1:18" s="17" customFormat="1">
      <c r="A79" s="115"/>
      <c r="B79" s="21"/>
    </row>
    <row r="80" spans="1:18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  <row r="87" spans="1:2" s="17" customFormat="1">
      <c r="A87" s="115"/>
      <c r="B87" s="21"/>
    </row>
    <row r="88" spans="1:2" s="17" customFormat="1">
      <c r="A88" s="115"/>
      <c r="B88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topLeftCell="A70" zoomScaleSheetLayoutView="100" workbookViewId="0">
      <selection activeCell="E24" sqref="E24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հ․156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809.49999999999272</v>
      </c>
      <c r="D6" s="257">
        <f>+C82</f>
        <v>1558.9999999999854</v>
      </c>
      <c r="E6" s="270">
        <f t="shared" ref="E6:E67" si="0">D6-C6</f>
        <v>749.49999999999272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SUM(C8,C9:C18)</f>
        <v>52719.4</v>
      </c>
      <c r="D7" s="270">
        <f>SUM(D8,D9:D18)</f>
        <v>58046.8</v>
      </c>
      <c r="E7" s="270">
        <f>D7-C7</f>
        <v>5327.4000000000015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52687.5</v>
      </c>
      <c r="D8" s="268">
        <f>+'Dramakan hosqer'!F14</f>
        <v>58036.800000000003</v>
      </c>
      <c r="E8" s="268">
        <f>D8-C8</f>
        <v>5349.3000000000029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6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8.9</v>
      </c>
      <c r="D15" s="268">
        <f>+'Dramakan hosqer'!F21</f>
        <v>10</v>
      </c>
      <c r="E15" s="268">
        <f>D15-C15</f>
        <v>1.0999999999999996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f t="shared" si="1"/>
        <v>9</v>
      </c>
      <c r="B16" s="513">
        <f>+'Dramakan hosqer'!B22</f>
        <v>0</v>
      </c>
      <c r="C16" s="488"/>
      <c r="D16" s="488">
        <f>+'Dramakan hosqer'!F22</f>
        <v>0</v>
      </c>
      <c r="E16" s="488">
        <f t="shared" si="0"/>
        <v>0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0"/>
      <c r="B17" s="513" t="str">
        <f>+'Dramakan hosqer'!B23</f>
        <v>Գումարի փոխհատուցման գծով, այդ թվում՝</v>
      </c>
      <c r="C17" s="488">
        <v>23</v>
      </c>
      <c r="D17" s="488">
        <f>+'Dramakan hosqer'!F24</f>
        <v>0</v>
      </c>
      <c r="E17" s="488">
        <f t="shared" ref="E17" si="2">D17-C17</f>
        <v>-23</v>
      </c>
      <c r="F17" s="48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3">
        <f>+A16+1</f>
        <v>10</v>
      </c>
      <c r="B18" s="513">
        <f>+'Dramakan hosqer'!B24</f>
        <v>0</v>
      </c>
      <c r="C18" s="488"/>
      <c r="D18" s="488">
        <f>+'Dramakan hosqer'!F24</f>
        <v>0</v>
      </c>
      <c r="E18" s="488">
        <f>D18-C18</f>
        <v>0</v>
      </c>
      <c r="F18" s="488"/>
      <c r="G18" s="106" t="s">
        <v>228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33</v>
      </c>
      <c r="B19" s="14" t="s">
        <v>80</v>
      </c>
      <c r="C19" s="270">
        <f>+C20+C66+C79</f>
        <v>51969.900000000009</v>
      </c>
      <c r="D19" s="270">
        <f>+D20+D66+D79</f>
        <v>59605.84</v>
      </c>
      <c r="E19" s="270">
        <f t="shared" si="0"/>
        <v>7635.9399999999878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53</v>
      </c>
      <c r="B20" s="14" t="s">
        <v>56</v>
      </c>
      <c r="C20" s="270">
        <f>SUM(C21,C24:C30,C34:C60,C64:C65)</f>
        <v>50573.000000000007</v>
      </c>
      <c r="D20" s="270">
        <f>SUM(D21,D24:D30,D34:D60,D64:D65)</f>
        <v>58273.439999999995</v>
      </c>
      <c r="E20" s="270">
        <f t="shared" si="0"/>
        <v>7700.4399999999878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hosqer'!B27</f>
        <v>Աշխատավարձի գծով</v>
      </c>
      <c r="C21" s="267">
        <v>33410</v>
      </c>
      <c r="D21" s="268">
        <f>+'Dramakan hosqer'!F27</f>
        <v>38684.9</v>
      </c>
      <c r="E21" s="268">
        <f t="shared" si="0"/>
        <v>5274.9000000000015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3" t="str">
        <f>+'Dramakan hosqer'!B28</f>
        <v>վճարովի ծառայության գծով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ht="18" customHeight="1">
      <c r="A23" s="26">
        <v>1.2</v>
      </c>
      <c r="B23" s="393">
        <f>+'Dramakan hosqer'!B29</f>
        <v>0</v>
      </c>
      <c r="C23" s="258"/>
      <c r="D23" s="272">
        <f>+'Dramakan hosqer'!F29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hosqer'!B30</f>
        <v>Սննդի գծով</v>
      </c>
      <c r="C24" s="267">
        <v>12016.4</v>
      </c>
      <c r="D24" s="268">
        <f>+'Dramakan hosqer'!F30</f>
        <v>12398.839999999998</v>
      </c>
      <c r="E24" s="268">
        <f t="shared" si="0"/>
        <v>382.43999999999869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hosqer'!B31</f>
        <v>Ջեռուցման գծով</v>
      </c>
      <c r="C25" s="267">
        <v>1719.3</v>
      </c>
      <c r="D25" s="268">
        <f>+'Dramakan hosqer'!F31</f>
        <v>1917.1</v>
      </c>
      <c r="E25" s="268">
        <f t="shared" si="0"/>
        <v>197.79999999999995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3">+A25+1</f>
        <v>4</v>
      </c>
      <c r="B26" s="276" t="str">
        <f>+'Dramakan hosqer'!B32</f>
        <v>Էլեկտրաէներգիայի գծով</v>
      </c>
      <c r="C26" s="267">
        <v>952.6</v>
      </c>
      <c r="D26" s="268">
        <f>+'Dramakan hosqer'!F32</f>
        <v>987.7</v>
      </c>
      <c r="E26" s="268">
        <f t="shared" si="0"/>
        <v>35.100000000000023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3"/>
        <v>5</v>
      </c>
      <c r="B27" s="276" t="str">
        <f>+'Dramakan hosqer'!B33</f>
        <v>Ջրմուղ-կոյուղու գծով</v>
      </c>
      <c r="C27" s="267">
        <v>461.6</v>
      </c>
      <c r="D27" s="268">
        <f>+'Dramakan hosqer'!F33</f>
        <v>448.5</v>
      </c>
      <c r="E27" s="268">
        <f t="shared" si="0"/>
        <v>-13.100000000000023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3"/>
        <v>6</v>
      </c>
      <c r="B28" s="276" t="str">
        <f>+'Dramakan hosqer'!B34</f>
        <v>Աղբահանության գծով</v>
      </c>
      <c r="C28" s="267">
        <v>37.799999999999997</v>
      </c>
      <c r="D28" s="268">
        <f>+'Dramakan hosqer'!F34</f>
        <v>37.799999999999997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3"/>
        <v>7</v>
      </c>
      <c r="B29" s="276" t="str">
        <f>+'Dramakan hosqer'!B35</f>
        <v>Ախտաբանության գծով</v>
      </c>
      <c r="C29" s="267">
        <v>24</v>
      </c>
      <c r="D29" s="268">
        <f>+'Dramakan hosqer'!F35</f>
        <v>24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3"/>
        <v>8</v>
      </c>
      <c r="B30" s="276" t="str">
        <f>+'Dramakan hosqer'!B36</f>
        <v>Կապի գծով, այդ թվում`</v>
      </c>
      <c r="C30" s="268">
        <f>SUM(C31:C33)</f>
        <v>165.8</v>
      </c>
      <c r="D30" s="268">
        <f>SUM(D31:D33)</f>
        <v>222.6</v>
      </c>
      <c r="E30" s="268">
        <f t="shared" si="0"/>
        <v>56.799999999999983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hosqer'!B37</f>
        <v>բաժանորդային վճար</v>
      </c>
      <c r="C31" s="258">
        <v>57.6</v>
      </c>
      <c r="D31" s="272">
        <f>+'Dramakan hosqer'!F37</f>
        <v>57.6</v>
      </c>
      <c r="E31" s="272">
        <f t="shared" si="0"/>
        <v>0</v>
      </c>
      <c r="F31" s="258"/>
    </row>
    <row r="32" spans="1:20" s="33" customFormat="1" ht="18" customHeight="1">
      <c r="A32" s="26">
        <v>8.1999999999999993</v>
      </c>
      <c r="B32" s="363" t="str">
        <f>+'Dramakan hosqer'!B38</f>
        <v>րոպեավճար</v>
      </c>
      <c r="C32" s="258">
        <v>5.2000000000000171</v>
      </c>
      <c r="D32" s="272">
        <f>+'Dramakan hosqer'!F38</f>
        <v>45</v>
      </c>
      <c r="E32" s="272">
        <f t="shared" si="0"/>
        <v>39.799999999999983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hosqer'!B39</f>
        <v>ինտերնետ կապ</v>
      </c>
      <c r="C33" s="258">
        <v>103</v>
      </c>
      <c r="D33" s="272">
        <f>+'Dramakan hosqer'!F39</f>
        <v>120</v>
      </c>
      <c r="E33" s="272">
        <f t="shared" si="0"/>
        <v>17</v>
      </c>
      <c r="F33" s="258"/>
      <c r="I33" s="136"/>
    </row>
    <row r="34" spans="1:20" s="62" customFormat="1" ht="18" customHeight="1">
      <c r="A34" s="64">
        <f>+A30+1</f>
        <v>9</v>
      </c>
      <c r="B34" s="276" t="str">
        <f>+'Dramakan hosqer'!B40</f>
        <v>Բանկային ծառայության գծով</v>
      </c>
      <c r="C34" s="267"/>
      <c r="D34" s="268">
        <f>+'Dramakan hosqer'!F40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10</v>
      </c>
      <c r="B35" s="276" t="str">
        <f>+'Dramakan hosqer'!B41</f>
        <v>Տնտեսական ապրանքների գծով</v>
      </c>
      <c r="C35" s="267">
        <v>591.1</v>
      </c>
      <c r="D35" s="268">
        <f>+'Dramakan hosqer'!F41</f>
        <v>735</v>
      </c>
      <c r="E35" s="268">
        <f t="shared" si="0"/>
        <v>143.89999999999998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60" si="4">+A35+1</f>
        <v>11</v>
      </c>
      <c r="B36" s="276" t="str">
        <f>+'Dramakan hosqer'!B42</f>
        <v>Գրասենյակային ապրանքների գծով</v>
      </c>
      <c r="C36" s="267">
        <v>198.4</v>
      </c>
      <c r="D36" s="268">
        <f>+'Dramakan hosqer'!F42</f>
        <v>217.1</v>
      </c>
      <c r="E36" s="268">
        <f t="shared" si="0"/>
        <v>18.699999999999989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4"/>
        <v>12</v>
      </c>
      <c r="B37" s="276" t="str">
        <f>+'Dramakan hosqer'!B43</f>
        <v>Փոքրարժեք կամ արագամաշ առարկաների գծով</v>
      </c>
      <c r="C37" s="267">
        <v>191</v>
      </c>
      <c r="D37" s="268">
        <f>+'Dramakan hosqer'!F43</f>
        <v>500</v>
      </c>
      <c r="E37" s="268">
        <f t="shared" si="0"/>
        <v>309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4"/>
        <v>13</v>
      </c>
      <c r="B38" s="276" t="str">
        <f>+'Dramakan hosqer'!B44</f>
        <v>Ուսումնական նյութերի գծով</v>
      </c>
      <c r="C38" s="267"/>
      <c r="D38" s="268">
        <f>+'Dramakan hosqer'!F44</f>
        <v>362.5</v>
      </c>
      <c r="E38" s="268">
        <f t="shared" si="0"/>
        <v>362.5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4"/>
        <v>14</v>
      </c>
      <c r="B39" s="276" t="str">
        <f>+'Dramakan hosqer'!B45</f>
        <v>Դեղորայքի գծով</v>
      </c>
      <c r="C39" s="267"/>
      <c r="D39" s="268">
        <f>+'Dramakan hosqer'!F45</f>
        <v>193.5</v>
      </c>
      <c r="E39" s="268">
        <f t="shared" si="0"/>
        <v>193.5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4"/>
        <v>15</v>
      </c>
      <c r="B40" s="276" t="str">
        <f>+'Dramakan hosqer'!B46</f>
        <v>Բուժ.ծառայության գծով</v>
      </c>
      <c r="C40" s="267">
        <v>32</v>
      </c>
      <c r="D40" s="268">
        <f>+'Dramakan hosqer'!F46</f>
        <v>44</v>
      </c>
      <c r="E40" s="268">
        <f t="shared" si="0"/>
        <v>12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4"/>
        <v>16</v>
      </c>
      <c r="B41" s="276" t="str">
        <f>+'Dramakan hosqer'!B47</f>
        <v>Ընթացիկ վերանորոգման գծով</v>
      </c>
      <c r="C41" s="267">
        <v>350</v>
      </c>
      <c r="D41" s="268">
        <f>+'Dramakan hosqer'!F47</f>
        <v>760.5</v>
      </c>
      <c r="E41" s="268">
        <f t="shared" si="0"/>
        <v>410.5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4"/>
        <v>17</v>
      </c>
      <c r="B42" s="276" t="str">
        <f>+'Dramakan hosqer'!B48</f>
        <v>Ջեռուցման համակարգի սպասարկման գծով</v>
      </c>
      <c r="C42" s="267">
        <v>62.4</v>
      </c>
      <c r="D42" s="268">
        <f>+'Dramakan hosqer'!F48</f>
        <v>133</v>
      </c>
      <c r="E42" s="268">
        <f t="shared" si="0"/>
        <v>70.599999999999994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4"/>
        <v>18</v>
      </c>
      <c r="B43" s="276" t="str">
        <f>+'Dramakan hosqer'!B49</f>
        <v>Կաթսայատան սպասարկման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4"/>
        <v>19</v>
      </c>
      <c r="B44" s="276" t="str">
        <f>+'Dramakan hosqer'!B50</f>
        <v>Սպասարկման և կոմունալ համավճարների գծով</v>
      </c>
      <c r="C44" s="267"/>
      <c r="D44" s="268">
        <f>+'Dramakan hosqer'!F50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4"/>
        <v>20</v>
      </c>
      <c r="B45" s="276" t="str">
        <f>+'Dramakan hosqer'!B51</f>
        <v>Գնումների համակարգողի ծառայության գծով</v>
      </c>
      <c r="C45" s="267">
        <v>60</v>
      </c>
      <c r="D45" s="268">
        <f>+'Dramakan hosqer'!F51</f>
        <v>105</v>
      </c>
      <c r="E45" s="268">
        <f t="shared" si="0"/>
        <v>45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4"/>
        <v>21</v>
      </c>
      <c r="B46" s="276" t="str">
        <f>+'Dramakan hosqer'!B52</f>
        <v>Համակարգիչների տեխնիկական սպասարկման գծով</v>
      </c>
      <c r="C46" s="267">
        <v>14.5</v>
      </c>
      <c r="D46" s="268">
        <f>+'Dramakan hosqer'!F52</f>
        <v>54</v>
      </c>
      <c r="E46" s="268">
        <f t="shared" si="0"/>
        <v>39.5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4"/>
        <v>22</v>
      </c>
      <c r="B47" s="276" t="str">
        <f>+'Dramakan hosqer'!B53</f>
        <v>Համակարգչային ծրագրի և կայքի սպասարկման գծով</v>
      </c>
      <c r="C47" s="267">
        <v>95</v>
      </c>
      <c r="D47" s="268">
        <f>+'Dramakan hosqer'!F53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4"/>
        <v>23</v>
      </c>
      <c r="B48" s="276" t="str">
        <f>+'Dramakan hosqer'!B54</f>
        <v>էլ․ստորագրության գծով</v>
      </c>
      <c r="C48" s="267"/>
      <c r="D48" s="268">
        <f>+'Dramakan hosqer'!F54</f>
        <v>3</v>
      </c>
      <c r="E48" s="268">
        <f t="shared" si="0"/>
        <v>3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4"/>
        <v>24</v>
      </c>
      <c r="B49" s="276" t="str">
        <f>+'Dramakan hosqer'!B55</f>
        <v>Հայտարարության գծով</v>
      </c>
      <c r="C49" s="267">
        <v>14.4</v>
      </c>
      <c r="D49" s="268">
        <f>+'Dramakan hosqer'!F55</f>
        <v>28.8</v>
      </c>
      <c r="E49" s="268">
        <f t="shared" si="0"/>
        <v>14.4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4"/>
        <v>25</v>
      </c>
      <c r="B50" s="276" t="str">
        <f>+'Dramakan hosqer'!B56</f>
        <v>Բաժանորդագրության գծով</v>
      </c>
      <c r="C50" s="267"/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4"/>
        <v>26</v>
      </c>
      <c r="B51" s="276" t="str">
        <f>+'Dramakan hosqer'!B57</f>
        <v>Վերապատրաստման գծով</v>
      </c>
      <c r="C51" s="267">
        <v>23</v>
      </c>
      <c r="D51" s="268">
        <f>+'Dramakan hosqer'!F57</f>
        <v>36</v>
      </c>
      <c r="E51" s="268">
        <f t="shared" si="0"/>
        <v>13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customHeight="1">
      <c r="A52" s="398">
        <f t="shared" si="4"/>
        <v>27</v>
      </c>
      <c r="B52" s="276">
        <f>+'Dramakan hosqer'!B58</f>
        <v>0</v>
      </c>
      <c r="C52" s="267"/>
      <c r="D52" s="268">
        <f>+'Dramakan hosqer'!F58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398">
        <f t="shared" si="4"/>
        <v>28</v>
      </c>
      <c r="B53" s="276">
        <f>+'Dramakan hosqer'!B59</f>
        <v>0</v>
      </c>
      <c r="C53" s="267">
        <v>0</v>
      </c>
      <c r="D53" s="267">
        <f>+'Dramakan hosqer'!F59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3">
        <f t="shared" si="4"/>
        <v>29</v>
      </c>
      <c r="B54" s="362">
        <f>+'Dramakan hosqer'!B60</f>
        <v>0</v>
      </c>
      <c r="C54" s="488"/>
      <c r="D54" s="488">
        <f>+'Dramakan hosqer'!F60</f>
        <v>0</v>
      </c>
      <c r="E54" s="488">
        <f>D54-C54</f>
        <v>0</v>
      </c>
      <c r="F54" s="48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0"/>
      <c r="B55" s="362" t="str">
        <f>+'Dramakan hosqer'!B61</f>
        <v>Դուրսգրվող գույքի վերագնահատման գծով</v>
      </c>
      <c r="C55" s="488"/>
      <c r="D55" s="488">
        <f>+'Dramakan hosqer'!F61</f>
        <v>50</v>
      </c>
      <c r="E55" s="488">
        <f>D55-C55</f>
        <v>50</v>
      </c>
      <c r="F55" s="48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40"/>
      <c r="B56" s="362" t="str">
        <f>+'Dramakan hosqer'!B62</f>
        <v>Պետռեգիստրի ծառայության գծով</v>
      </c>
      <c r="C56" s="488">
        <v>2</v>
      </c>
      <c r="D56" s="488">
        <f>+'Dramakan hosqer'!F62</f>
        <v>0</v>
      </c>
      <c r="E56" s="488">
        <f>D56-C56</f>
        <v>-2</v>
      </c>
      <c r="F56" s="488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540"/>
      <c r="B57" s="362" t="str">
        <f>+'Dramakan hosqer'!B63</f>
        <v>Կրակմարիչների լիցքավորման ծառայության գծով</v>
      </c>
      <c r="C57" s="488">
        <v>8</v>
      </c>
      <c r="D57" s="488">
        <f>+'Dramakan hosqer'!F63</f>
        <v>8</v>
      </c>
      <c r="E57" s="488">
        <f t="shared" ref="E57:E58" si="5">D57-C57</f>
        <v>0</v>
      </c>
      <c r="F57" s="488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1" customFormat="1" ht="18" customHeight="1">
      <c r="A58" s="540"/>
      <c r="B58" s="362" t="str">
        <f>+'Dramakan hosqer'!B64</f>
        <v>Լիցենզավորման ծառայության գծով</v>
      </c>
      <c r="C58" s="488">
        <v>20</v>
      </c>
      <c r="D58" s="488">
        <f>+'Dramakan hosqer'!F64</f>
        <v>0</v>
      </c>
      <c r="E58" s="488">
        <f t="shared" si="5"/>
        <v>-20</v>
      </c>
      <c r="F58" s="488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1" customFormat="1" ht="18" customHeight="1">
      <c r="A59" s="493">
        <f>+A54+1</f>
        <v>30</v>
      </c>
      <c r="B59" s="362">
        <f>+'Dramakan hosqer'!B65</f>
        <v>0</v>
      </c>
      <c r="C59" s="488"/>
      <c r="D59" s="488">
        <f>+'Dramakan hosqer'!F65</f>
        <v>0</v>
      </c>
      <c r="E59" s="488">
        <f>D59-C59</f>
        <v>0</v>
      </c>
      <c r="F59" s="488"/>
      <c r="G59" s="106" t="s">
        <v>120</v>
      </c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398">
        <f t="shared" si="4"/>
        <v>31</v>
      </c>
      <c r="B60" s="276" t="str">
        <f>+'Dramakan hosqer'!B66</f>
        <v>Հարկային պարտավորությունների գծով, այդ թվում՝</v>
      </c>
      <c r="C60" s="268">
        <f>SUM(C61:C63)</f>
        <v>0</v>
      </c>
      <c r="D60" s="268">
        <f>SUM(D61:D63)</f>
        <v>0</v>
      </c>
      <c r="E60" s="267">
        <f>D60-C60</f>
        <v>0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151" customFormat="1" ht="18" customHeight="1">
      <c r="A61" s="15">
        <v>31.1</v>
      </c>
      <c r="B61" s="363" t="str">
        <f>+'Dramakan hosqer'!B67</f>
        <v>շահութահարկի գծով</v>
      </c>
      <c r="C61" s="258"/>
      <c r="D61" s="272">
        <f>+'Dramakan hosqer'!F67</f>
        <v>0</v>
      </c>
      <c r="E61" s="258">
        <f>D61-C61</f>
        <v>0</v>
      </c>
      <c r="F61" s="258"/>
      <c r="G61" s="159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151" customFormat="1" ht="18.75" customHeight="1">
      <c r="A62" s="15">
        <v>31.2</v>
      </c>
      <c r="B62" s="363" t="str">
        <f>+'Dramakan hosqer'!B68</f>
        <v>ԱԱՀ-ի գծով</v>
      </c>
      <c r="C62" s="258"/>
      <c r="D62" s="272">
        <f>+'Dramakan hosqer'!F68</f>
        <v>0</v>
      </c>
      <c r="E62" s="272">
        <f t="shared" si="0"/>
        <v>0</v>
      </c>
      <c r="F62" s="258"/>
      <c r="G62" s="162"/>
      <c r="H62" s="160"/>
      <c r="I62" s="160"/>
      <c r="J62" s="160"/>
      <c r="K62" s="160"/>
      <c r="L62" s="160"/>
      <c r="M62" s="160"/>
      <c r="N62" s="161"/>
      <c r="O62" s="161"/>
      <c r="P62" s="161"/>
      <c r="Q62" s="161"/>
      <c r="R62" s="161"/>
      <c r="S62" s="161"/>
      <c r="T62" s="161"/>
    </row>
    <row r="63" spans="1:20" s="151" customFormat="1" ht="18" customHeight="1">
      <c r="A63" s="15">
        <v>31.3</v>
      </c>
      <c r="B63" s="363" t="str">
        <f>+'Dramakan hosqer'!B69</f>
        <v xml:space="preserve">չփոխհատուցվող հարկերի գծով </v>
      </c>
      <c r="C63" s="258"/>
      <c r="D63" s="272">
        <f>+'Dramakan hosqer'!F69</f>
        <v>0</v>
      </c>
      <c r="E63" s="272">
        <f t="shared" si="0"/>
        <v>0</v>
      </c>
      <c r="F63" s="258"/>
      <c r="G63" s="162"/>
      <c r="H63" s="160"/>
      <c r="I63" s="160"/>
      <c r="J63" s="160"/>
      <c r="K63" s="160"/>
      <c r="L63" s="160"/>
      <c r="M63" s="160"/>
      <c r="N63" s="161"/>
      <c r="O63" s="161"/>
      <c r="P63" s="161"/>
      <c r="Q63" s="161"/>
      <c r="R63" s="161"/>
      <c r="S63" s="161"/>
      <c r="T63" s="161"/>
    </row>
    <row r="64" spans="1:20" s="62" customFormat="1" ht="18" customHeight="1">
      <c r="A64" s="72">
        <f>+A60+1</f>
        <v>32</v>
      </c>
      <c r="B64" s="276" t="str">
        <f>+'Dramakan hosqer'!B70</f>
        <v>Կրեդիտորական պարտքի մարման գծով</v>
      </c>
      <c r="C64" s="267">
        <v>123.70000000000005</v>
      </c>
      <c r="D64" s="268">
        <f>+'Dramakan hosqer'!F70</f>
        <v>226.59999999999991</v>
      </c>
      <c r="E64" s="268">
        <f t="shared" si="0"/>
        <v>102.89999999999986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f>+A64+1</f>
        <v>33</v>
      </c>
      <c r="B65" s="276" t="str">
        <f>+'Dramakan hosqer'!B71</f>
        <v>Այլ արտահոսքերի գծով</v>
      </c>
      <c r="C65" s="267"/>
      <c r="D65" s="268">
        <f>+'Dramakan hosqer'!F71</f>
        <v>0</v>
      </c>
      <c r="E65" s="268">
        <f t="shared" si="0"/>
        <v>0</v>
      </c>
      <c r="F65" s="267"/>
      <c r="G65" s="132" t="s">
        <v>208</v>
      </c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21.75" customHeight="1">
      <c r="A66" s="158" t="s">
        <v>54</v>
      </c>
      <c r="B66" s="14" t="s">
        <v>57</v>
      </c>
      <c r="C66" s="270">
        <f>+C67+C75</f>
        <v>1396.9</v>
      </c>
      <c r="D66" s="270">
        <f>+D67+D75</f>
        <v>0</v>
      </c>
      <c r="E66" s="270">
        <f t="shared" si="0"/>
        <v>-1396.9</v>
      </c>
      <c r="F66" s="25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>
      <c r="A67" s="72">
        <v>1</v>
      </c>
      <c r="B67" s="271" t="str">
        <f>+'Dramakan hosqer'!B73</f>
        <v>Հիմնական միջոցների ձեռքբերում, այդ թվում՝</v>
      </c>
      <c r="C67" s="268">
        <f>SUM(C68:C74)</f>
        <v>1396.9</v>
      </c>
      <c r="D67" s="268">
        <f>SUM(D68:D74)</f>
        <v>0</v>
      </c>
      <c r="E67" s="268">
        <f t="shared" si="0"/>
        <v>-1396.9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1.1000000000000001</v>
      </c>
      <c r="B68" s="271" t="str">
        <f>+'Dramakan hosqer'!B74</f>
        <v>գրասենյակային և տնտեսական գույք</v>
      </c>
      <c r="C68" s="267"/>
      <c r="D68" s="268">
        <f>+'Dramakan hosqer'!F74</f>
        <v>0</v>
      </c>
      <c r="E68" s="268">
        <f t="shared" ref="E68:E82" si="6">D68-C68</f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7.25" customHeight="1">
      <c r="A69" s="72">
        <v>1.1000000000000001</v>
      </c>
      <c r="B69" s="271" t="str">
        <f>+'Dramakan hosqer'!B75</f>
        <v>համակարգչային սարքավորումներ / տեխնիկա</v>
      </c>
      <c r="C69" s="267">
        <v>280</v>
      </c>
      <c r="D69" s="268">
        <f>+'Dramakan hosqer'!F75</f>
        <v>0</v>
      </c>
      <c r="E69" s="268">
        <f>D69-C69</f>
        <v>-280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2" customFormat="1" ht="18" customHeight="1">
      <c r="A70" s="72">
        <v>1.3</v>
      </c>
      <c r="B70" s="271" t="str">
        <f>+'Dramakan hosqer'!B76</f>
        <v>մեքենաներ և սարքավորումներ</v>
      </c>
      <c r="C70" s="267">
        <v>117</v>
      </c>
      <c r="D70" s="268">
        <f>+'Dramakan hosqer'!F76</f>
        <v>0</v>
      </c>
      <c r="E70" s="268">
        <f t="shared" si="6"/>
        <v>-117</v>
      </c>
      <c r="F70" s="267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2" customFormat="1" ht="18" customHeight="1">
      <c r="A71" s="72">
        <v>1.4</v>
      </c>
      <c r="B71" s="271" t="str">
        <f>+'Dramakan hosqer'!B77</f>
        <v>սպորտային գույք</v>
      </c>
      <c r="C71" s="267"/>
      <c r="D71" s="268">
        <f>+'Dramakan hosqer'!F77</f>
        <v>0</v>
      </c>
      <c r="E71" s="268">
        <f t="shared" si="6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1" customFormat="1" ht="18" customHeight="1">
      <c r="A72" s="72">
        <v>1.5</v>
      </c>
      <c r="B72" s="518" t="str">
        <f>+'Dramakan hosqer'!B78</f>
        <v>գրականություն</v>
      </c>
      <c r="C72" s="488"/>
      <c r="D72" s="488">
        <f>+'Dramakan hosqer'!F78</f>
        <v>0</v>
      </c>
      <c r="E72" s="488">
        <f>D72-C72</f>
        <v>0</v>
      </c>
      <c r="F72" s="488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1" customFormat="1" ht="34.5" customHeight="1">
      <c r="A73" s="72"/>
      <c r="B73" s="518" t="str">
        <f>+'Dramakan hosqer'!B79</f>
        <v>ջեռուցման կաթսաների ձեռքբերում տեղադրումով և ապատեղադրումով</v>
      </c>
      <c r="C73" s="488">
        <v>999.90000000000009</v>
      </c>
      <c r="D73" s="488"/>
      <c r="E73" s="488"/>
      <c r="F73" s="48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1" customFormat="1" ht="18" customHeight="1">
      <c r="A74" s="72">
        <v>1.6</v>
      </c>
      <c r="B74" s="518">
        <f>+'Dramakan hosqer'!B80</f>
        <v>0</v>
      </c>
      <c r="C74" s="488"/>
      <c r="D74" s="488">
        <f>+'Dramakan hosqer'!F80</f>
        <v>0</v>
      </c>
      <c r="E74" s="488">
        <f>D74-C74</f>
        <v>0</v>
      </c>
      <c r="F74" s="488"/>
      <c r="G74" s="60" t="s">
        <v>121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3" customFormat="1" ht="34.5">
      <c r="A75" s="72">
        <v>2</v>
      </c>
      <c r="B75" s="271" t="str">
        <f>+'Dramakan hosqer'!B81</f>
        <v>Հիմնական միջոցների հիմնական վերանորոգում, 
այդ թվում՝</v>
      </c>
      <c r="C75" s="268">
        <f>SUM(C76:C78)</f>
        <v>0</v>
      </c>
      <c r="D75" s="268">
        <f>SUM(D76:D78)</f>
        <v>0</v>
      </c>
      <c r="E75" s="267">
        <f>D75-C75</f>
        <v>0</v>
      </c>
      <c r="F75" s="267"/>
      <c r="G75" s="106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5" customFormat="1" ht="18.75" customHeight="1">
      <c r="A76" s="72">
        <v>2.1</v>
      </c>
      <c r="B76" s="271" t="str">
        <f>+'Dramakan hosqer'!B82</f>
        <v>ամրացված գույքի (շենք)</v>
      </c>
      <c r="C76" s="267"/>
      <c r="D76" s="268">
        <f>+'Dramakan hosqer'!F82</f>
        <v>0</v>
      </c>
      <c r="E76" s="268">
        <f t="shared" si="6"/>
        <v>0</v>
      </c>
      <c r="F76" s="267"/>
      <c r="G76" s="182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62" customFormat="1" ht="19.5" customHeight="1">
      <c r="A77" s="72">
        <v>2.2000000000000002</v>
      </c>
      <c r="B77" s="271" t="str">
        <f>+'Dramakan hosqer'!B83</f>
        <v>հիմնական միջոցի</v>
      </c>
      <c r="C77" s="267"/>
      <c r="D77" s="268">
        <f>+'Dramakan hosqer'!F83</f>
        <v>0</v>
      </c>
      <c r="E77" s="268">
        <f t="shared" si="6"/>
        <v>0</v>
      </c>
      <c r="F77" s="26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2" customFormat="1" ht="18" customHeight="1">
      <c r="A78" s="72">
        <v>2.2999999999999998</v>
      </c>
      <c r="B78" s="271" t="str">
        <f>+'Dramakan hosqer'!B84</f>
        <v>նախագծանախահաշվային փաստաթղթերի գծով</v>
      </c>
      <c r="C78" s="267"/>
      <c r="D78" s="268">
        <f>+'Dramakan hosqer'!F84</f>
        <v>0</v>
      </c>
      <c r="E78" s="268">
        <f t="shared" si="6"/>
        <v>0</v>
      </c>
      <c r="F78" s="267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2" customFormat="1" ht="38.25" customHeight="1">
      <c r="A79" s="158" t="s">
        <v>55</v>
      </c>
      <c r="B79" s="14" t="s">
        <v>151</v>
      </c>
      <c r="C79" s="270">
        <f>SUM(C80:C81)</f>
        <v>0</v>
      </c>
      <c r="D79" s="270">
        <f>SUM(D80:D81)</f>
        <v>1332.4</v>
      </c>
      <c r="E79" s="270">
        <f t="shared" si="6"/>
        <v>1332.4</v>
      </c>
      <c r="F79" s="257"/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2" customFormat="1" ht="18" customHeight="1">
      <c r="A80" s="72">
        <v>1</v>
      </c>
      <c r="B80" s="362" t="str">
        <f>+'Dramakan hosqer'!B86</f>
        <v>Սննդի գծով</v>
      </c>
      <c r="C80" s="267"/>
      <c r="D80" s="268">
        <f>+'Dramakan hosqer'!F86</f>
        <v>1332.4</v>
      </c>
      <c r="E80" s="267">
        <f>D80-C80</f>
        <v>1332.4</v>
      </c>
      <c r="F80" s="267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395" customFormat="1" ht="18" customHeight="1">
      <c r="A81" s="72">
        <v>2</v>
      </c>
      <c r="B81" s="362">
        <f>+'Dramakan hosqer'!B87</f>
        <v>0</v>
      </c>
      <c r="C81" s="267"/>
      <c r="D81" s="267">
        <f>+'Dramakan hosqer'!F87</f>
        <v>0</v>
      </c>
      <c r="E81" s="267">
        <f>D81-C81</f>
        <v>0</v>
      </c>
      <c r="F81" s="26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7" customFormat="1" ht="43.5" customHeight="1">
      <c r="A82" s="13" t="s">
        <v>37</v>
      </c>
      <c r="B82" s="14" t="s">
        <v>38</v>
      </c>
      <c r="C82" s="270">
        <f>C6+C7-C19</f>
        <v>1558.9999999999854</v>
      </c>
      <c r="D82" s="270">
        <f>D6+D7-D19</f>
        <v>-4.0000000008149073E-2</v>
      </c>
      <c r="E82" s="270">
        <f t="shared" si="6"/>
        <v>-1559.0399999999936</v>
      </c>
      <c r="F82" s="257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0" customFormat="1" ht="46.5" customHeight="1">
      <c r="A83" s="36"/>
      <c r="B83" s="409"/>
      <c r="C83" s="36"/>
      <c r="D83" s="36"/>
      <c r="E83" s="36"/>
      <c r="F83" s="36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0" customFormat="1" ht="25.5" customHeight="1">
      <c r="B84" s="431" t="s">
        <v>2</v>
      </c>
      <c r="C84" s="439"/>
      <c r="D84" s="562" t="str">
        <f>+'Ekamut-caxs'!D71</f>
        <v>Ա. Հարությունյան</v>
      </c>
      <c r="E84" s="559"/>
      <c r="F84" s="306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0"/>
      <c r="B85" s="440" t="s">
        <v>4</v>
      </c>
      <c r="C85" s="441"/>
      <c r="D85" s="561" t="s">
        <v>91</v>
      </c>
      <c r="E85" s="561"/>
      <c r="F85" s="309"/>
    </row>
    <row r="86" spans="1:20" s="17" customFormat="1" ht="22.5" customHeight="1">
      <c r="A86" s="18"/>
      <c r="B86" s="442" t="s">
        <v>6</v>
      </c>
      <c r="C86" s="439"/>
      <c r="D86" s="559" t="str">
        <f>+'Ekamut-caxs'!D73</f>
        <v>Ա. Ամիրյան</v>
      </c>
      <c r="E86" s="559"/>
      <c r="F86" s="306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 ht="12" customHeight="1">
      <c r="A87" s="18"/>
      <c r="B87" s="443"/>
      <c r="C87" s="439"/>
      <c r="D87" s="561" t="s">
        <v>91</v>
      </c>
      <c r="E87" s="561"/>
      <c r="F87" s="309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A88" s="18"/>
      <c r="B88" s="413" t="s">
        <v>1</v>
      </c>
      <c r="C88" s="18"/>
      <c r="D88" s="18"/>
      <c r="E88" s="18"/>
      <c r="F88" s="18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7" customFormat="1">
      <c r="B117" s="21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7" customFormat="1">
      <c r="B118" s="21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7" customFormat="1">
      <c r="B119" s="21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E24" sqref="E2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66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հ․156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155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244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160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229.6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14.1</v>
      </c>
      <c r="E11" s="30" t="s">
        <v>263</v>
      </c>
    </row>
    <row r="12" spans="1:22" ht="27" customHeight="1">
      <c r="A12" s="223">
        <v>1.4</v>
      </c>
      <c r="B12" s="225" t="s">
        <v>168</v>
      </c>
      <c r="C12" s="226" t="s">
        <v>169</v>
      </c>
      <c r="D12" s="30">
        <v>20</v>
      </c>
      <c r="E12" s="30" t="s">
        <v>263</v>
      </c>
    </row>
    <row r="13" spans="1:22" ht="27" customHeight="1">
      <c r="A13" s="223">
        <v>1.5</v>
      </c>
      <c r="B13" s="225"/>
      <c r="C13" s="223" t="s">
        <v>170</v>
      </c>
      <c r="D13" s="30">
        <v>9.8000000000000007</v>
      </c>
      <c r="E13" s="30" t="s">
        <v>263</v>
      </c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>
        <v>174.5</v>
      </c>
      <c r="E26" s="30" t="s">
        <v>263</v>
      </c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11.2</v>
      </c>
      <c r="E27" s="30" t="s">
        <v>263</v>
      </c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229.6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185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99.9</v>
      </c>
      <c r="E36" s="30" t="s">
        <v>263</v>
      </c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11.5</v>
      </c>
      <c r="E37" s="30" t="s">
        <v>263</v>
      </c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0.2</v>
      </c>
      <c r="E41" s="30" t="s">
        <v>263</v>
      </c>
    </row>
    <row r="42" spans="1:22" ht="33.75" customHeight="1">
      <c r="A42" s="223">
        <v>1.7</v>
      </c>
      <c r="B42" s="225"/>
      <c r="C42" s="223" t="s">
        <v>194</v>
      </c>
      <c r="D42" s="30">
        <v>10.7</v>
      </c>
      <c r="E42" s="30" t="s">
        <v>263</v>
      </c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>
        <v>104.3</v>
      </c>
      <c r="E51" s="30" t="s">
        <v>263</v>
      </c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2670.6</v>
      </c>
      <c r="E54" s="30"/>
      <c r="F54" s="303">
        <f>SUM(D36:D53)</f>
        <v>226.60000000000002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2670.6</v>
      </c>
      <c r="E55" s="30" t="s">
        <v>263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2897.2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1558.9999999999854</v>
      </c>
      <c r="D62" s="563" t="s">
        <v>188</v>
      </c>
      <c r="E62" s="56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264</v>
      </c>
      <c r="C64" s="445"/>
      <c r="D64" s="565" t="str">
        <f>+'Ekamut-caxs'!D71</f>
        <v>Ա. Հարությունյան</v>
      </c>
      <c r="E64" s="56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6" t="s">
        <v>91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5" t="str">
        <f>+'Ekamut-caxs'!D73</f>
        <v>Ա. Ամիրյան</v>
      </c>
      <c r="E66" s="56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7" t="s">
        <v>91</v>
      </c>
      <c r="E67" s="5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4" sqref="E2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1" t="s">
        <v>66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</row>
    <row r="2" spans="1:15" s="19" customFormat="1" ht="25.5" customHeight="1">
      <c r="A2" s="551" t="str">
        <f>+'Ekamut-caxs'!A7</f>
        <v xml:space="preserve">«Երևանի հ․156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5" t="s">
        <v>242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4" t="s">
        <v>152</v>
      </c>
      <c r="B5" s="584" t="s">
        <v>67</v>
      </c>
      <c r="C5" s="582" t="s">
        <v>223</v>
      </c>
      <c r="D5" s="582"/>
      <c r="E5" s="582"/>
      <c r="F5" s="582"/>
      <c r="G5" s="582"/>
      <c r="H5" s="582"/>
      <c r="I5" s="582"/>
      <c r="J5" s="582"/>
      <c r="K5" s="582"/>
      <c r="L5" s="583" t="s">
        <v>154</v>
      </c>
    </row>
    <row r="6" spans="1:15" ht="79.5" customHeight="1">
      <c r="A6" s="584"/>
      <c r="B6" s="584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3"/>
    </row>
    <row r="7" spans="1:15" ht="27.75" customHeight="1">
      <c r="A7" s="310">
        <v>1</v>
      </c>
      <c r="B7" s="371" t="s">
        <v>203</v>
      </c>
      <c r="C7" s="372">
        <v>36193.200000000004</v>
      </c>
      <c r="D7" s="372"/>
      <c r="E7" s="372"/>
      <c r="F7" s="372">
        <f>I14</f>
        <v>747.1</v>
      </c>
      <c r="G7" s="372">
        <v>1708.6</v>
      </c>
      <c r="H7" s="372"/>
      <c r="I7" s="372"/>
      <c r="J7" s="372"/>
      <c r="K7" s="372"/>
      <c r="L7" s="373">
        <f>ROUND(SUM(C7:K7),1)</f>
        <v>38648.9</v>
      </c>
    </row>
    <row r="8" spans="1:15" ht="35.25" customHeight="1">
      <c r="A8" s="310">
        <v>2</v>
      </c>
      <c r="B8" s="424" t="s">
        <v>88</v>
      </c>
      <c r="C8" s="372">
        <f>3*12</f>
        <v>36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36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38684.9</v>
      </c>
    </row>
    <row r="10" spans="1:15" s="312" customFormat="1" ht="34.5" customHeight="1">
      <c r="A10" s="313"/>
      <c r="B10" s="314">
        <v>3016100</v>
      </c>
      <c r="C10" s="315">
        <f>+B10*0.012</f>
        <v>36193.200000000004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2121.4</v>
      </c>
      <c r="H11" s="156"/>
      <c r="I11" s="322"/>
      <c r="J11" s="577"/>
      <c r="K11" s="577"/>
      <c r="L11" s="325"/>
    </row>
    <row r="12" spans="1:15" s="313" customFormat="1" ht="69" customHeight="1">
      <c r="B12" s="578" t="s">
        <v>220</v>
      </c>
      <c r="C12" s="579"/>
      <c r="F12" s="322"/>
      <c r="G12" s="322"/>
      <c r="H12" s="578" t="s">
        <v>221</v>
      </c>
      <c r="I12" s="579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4" t="s">
        <v>264</v>
      </c>
      <c r="C17" s="448"/>
      <c r="D17" s="449"/>
      <c r="E17" s="450"/>
      <c r="F17" s="450"/>
      <c r="G17" s="580" t="str">
        <f>+'Ekamut-caxs'!D71</f>
        <v>Ա. Հարությունյան</v>
      </c>
      <c r="H17" s="580"/>
      <c r="I17" s="580"/>
      <c r="J17" s="338"/>
      <c r="K17" s="336"/>
      <c r="L17" s="336"/>
    </row>
    <row r="18" spans="1:12" s="339" customFormat="1" ht="17.25" customHeight="1">
      <c r="B18" s="451"/>
      <c r="C18" s="452"/>
      <c r="D18" s="453" t="s">
        <v>90</v>
      </c>
      <c r="E18" s="454"/>
      <c r="F18" s="455"/>
      <c r="G18" s="576" t="s">
        <v>91</v>
      </c>
      <c r="H18" s="576"/>
      <c r="I18" s="576"/>
      <c r="J18" s="340"/>
    </row>
    <row r="19" spans="1:12" s="337" customFormat="1" ht="24.75" customHeight="1">
      <c r="B19" s="456" t="s">
        <v>6</v>
      </c>
      <c r="C19" s="448"/>
      <c r="D19" s="457"/>
      <c r="E19" s="458"/>
      <c r="F19" s="458"/>
      <c r="G19" s="575" t="str">
        <f>+'Ekamut-caxs'!D73</f>
        <v>Ա. Ամիրյան</v>
      </c>
      <c r="H19" s="575"/>
      <c r="I19" s="575"/>
      <c r="J19" s="341"/>
    </row>
    <row r="20" spans="1:12" s="339" customFormat="1" ht="18.75" customHeight="1">
      <c r="B20" s="452"/>
      <c r="C20" s="452"/>
      <c r="D20" s="453" t="s">
        <v>90</v>
      </c>
      <c r="E20" s="454"/>
      <c r="F20" s="455"/>
      <c r="G20" s="576" t="s">
        <v>91</v>
      </c>
      <c r="H20" s="576"/>
      <c r="I20" s="576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E10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հ․156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113</v>
      </c>
      <c r="B5" s="594" t="s">
        <v>93</v>
      </c>
      <c r="C5" s="596" t="s">
        <v>94</v>
      </c>
      <c r="D5" s="596"/>
      <c r="E5" s="596"/>
      <c r="F5" s="596"/>
      <c r="G5" s="596" t="s">
        <v>95</v>
      </c>
      <c r="H5" s="596"/>
      <c r="I5" s="596"/>
      <c r="J5" s="596"/>
      <c r="K5" s="596" t="s">
        <v>143</v>
      </c>
      <c r="L5" s="596"/>
      <c r="M5" s="596"/>
      <c r="N5" s="596"/>
    </row>
    <row r="6" spans="1:14" s="145" customFormat="1" ht="51" customHeight="1">
      <c r="A6" s="593"/>
      <c r="B6" s="595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3203</v>
      </c>
      <c r="D7" s="350">
        <v>445217</v>
      </c>
      <c r="E7" s="351">
        <f>+C7</f>
        <v>3203</v>
      </c>
      <c r="F7" s="352">
        <f>+E7*143.7</f>
        <v>460271.1</v>
      </c>
      <c r="G7" s="397">
        <v>1870</v>
      </c>
      <c r="H7" s="350">
        <v>88723</v>
      </c>
      <c r="I7" s="351">
        <f>+G7</f>
        <v>1870</v>
      </c>
      <c r="J7" s="350">
        <f>+I7*53.48</f>
        <v>100007.59999999999</v>
      </c>
      <c r="K7" s="397">
        <v>194</v>
      </c>
      <c r="L7" s="350">
        <v>37898.39</v>
      </c>
      <c r="M7" s="350">
        <f>+K7</f>
        <v>194</v>
      </c>
      <c r="N7" s="352">
        <f>+M7*200.47</f>
        <v>38891.18</v>
      </c>
    </row>
    <row r="8" spans="1:14" ht="19.5" customHeight="1">
      <c r="A8" s="141">
        <v>2</v>
      </c>
      <c r="B8" s="195" t="s">
        <v>97</v>
      </c>
      <c r="C8" s="397">
        <v>2381</v>
      </c>
      <c r="D8" s="350">
        <v>330959</v>
      </c>
      <c r="E8" s="351">
        <f t="shared" ref="E8:E18" si="0">+C8</f>
        <v>2381</v>
      </c>
      <c r="F8" s="352">
        <f t="shared" ref="D8:F18" si="1">+E8*143.7</f>
        <v>342149.69999999995</v>
      </c>
      <c r="G8" s="397">
        <v>1680</v>
      </c>
      <c r="H8" s="350">
        <v>88946</v>
      </c>
      <c r="I8" s="351">
        <f t="shared" ref="I8:I18" si="2">+G8</f>
        <v>1680</v>
      </c>
      <c r="J8" s="350">
        <f t="shared" ref="J8:J18" si="3">+I8*53.48</f>
        <v>89846.399999999994</v>
      </c>
      <c r="K8" s="397">
        <v>195</v>
      </c>
      <c r="L8" s="352">
        <f t="shared" ref="L8:N18" si="4">+K8*200.47</f>
        <v>39091.65</v>
      </c>
      <c r="M8" s="350">
        <f t="shared" ref="M8:M18" si="5">+K8</f>
        <v>195</v>
      </c>
      <c r="N8" s="352">
        <f t="shared" si="4"/>
        <v>39091.65</v>
      </c>
    </row>
    <row r="9" spans="1:14" ht="19.5" customHeight="1">
      <c r="A9" s="141">
        <v>3</v>
      </c>
      <c r="B9" s="195" t="s">
        <v>98</v>
      </c>
      <c r="C9" s="397">
        <v>2314</v>
      </c>
      <c r="D9" s="352">
        <v>321646</v>
      </c>
      <c r="E9" s="351">
        <f t="shared" si="0"/>
        <v>2314</v>
      </c>
      <c r="F9" s="352">
        <f t="shared" si="1"/>
        <v>332521.8</v>
      </c>
      <c r="G9" s="397">
        <v>1880</v>
      </c>
      <c r="H9" s="350">
        <v>99542</v>
      </c>
      <c r="I9" s="351">
        <f>+G9</f>
        <v>1880</v>
      </c>
      <c r="J9" s="350">
        <f t="shared" si="3"/>
        <v>100542.39999999999</v>
      </c>
      <c r="K9" s="397">
        <v>199</v>
      </c>
      <c r="L9" s="352">
        <f t="shared" si="4"/>
        <v>39893.53</v>
      </c>
      <c r="M9" s="350">
        <f t="shared" si="5"/>
        <v>199</v>
      </c>
      <c r="N9" s="352">
        <f t="shared" si="4"/>
        <v>39893.53</v>
      </c>
    </row>
    <row r="10" spans="1:14" ht="19.5" customHeight="1">
      <c r="A10" s="141">
        <v>4</v>
      </c>
      <c r="B10" s="195" t="s">
        <v>99</v>
      </c>
      <c r="C10" s="397">
        <v>663</v>
      </c>
      <c r="D10" s="352">
        <f t="shared" si="1"/>
        <v>95273.099999999991</v>
      </c>
      <c r="E10" s="351">
        <f t="shared" si="0"/>
        <v>663</v>
      </c>
      <c r="F10" s="352">
        <f t="shared" si="1"/>
        <v>95273.099999999991</v>
      </c>
      <c r="G10" s="397">
        <v>1393</v>
      </c>
      <c r="H10" s="350">
        <v>73602</v>
      </c>
      <c r="I10" s="351">
        <f t="shared" si="2"/>
        <v>1393</v>
      </c>
      <c r="J10" s="350">
        <f t="shared" si="3"/>
        <v>74497.64</v>
      </c>
      <c r="K10" s="397">
        <v>137</v>
      </c>
      <c r="L10" s="352">
        <f t="shared" si="4"/>
        <v>27464.39</v>
      </c>
      <c r="M10" s="350">
        <f t="shared" si="5"/>
        <v>137</v>
      </c>
      <c r="N10" s="352">
        <f t="shared" si="4"/>
        <v>27464.39</v>
      </c>
    </row>
    <row r="11" spans="1:14" ht="19.5" customHeight="1">
      <c r="A11" s="141">
        <v>5</v>
      </c>
      <c r="B11" s="195" t="s">
        <v>100</v>
      </c>
      <c r="C11" s="397">
        <v>288</v>
      </c>
      <c r="D11" s="352">
        <f t="shared" si="1"/>
        <v>41385.599999999999</v>
      </c>
      <c r="E11" s="351">
        <f t="shared" si="0"/>
        <v>288</v>
      </c>
      <c r="F11" s="352">
        <f t="shared" si="1"/>
        <v>41385.599999999999</v>
      </c>
      <c r="G11" s="397">
        <v>1325</v>
      </c>
      <c r="H11" s="350">
        <v>70197</v>
      </c>
      <c r="I11" s="351">
        <f t="shared" si="2"/>
        <v>1325</v>
      </c>
      <c r="J11" s="350">
        <f t="shared" si="3"/>
        <v>70861</v>
      </c>
      <c r="K11" s="397">
        <v>180</v>
      </c>
      <c r="L11" s="352">
        <f t="shared" si="4"/>
        <v>36084.6</v>
      </c>
      <c r="M11" s="350">
        <f t="shared" si="5"/>
        <v>180</v>
      </c>
      <c r="N11" s="352">
        <f t="shared" si="4"/>
        <v>36084.6</v>
      </c>
    </row>
    <row r="12" spans="1:14" ht="19.5" customHeight="1">
      <c r="A12" s="141">
        <v>6</v>
      </c>
      <c r="B12" s="195" t="s">
        <v>101</v>
      </c>
      <c r="C12" s="397">
        <v>38</v>
      </c>
      <c r="D12" s="352">
        <f t="shared" si="1"/>
        <v>5460.5999999999995</v>
      </c>
      <c r="E12" s="351">
        <f t="shared" si="0"/>
        <v>38</v>
      </c>
      <c r="F12" s="352">
        <f t="shared" si="1"/>
        <v>5460.5999999999995</v>
      </c>
      <c r="G12" s="397">
        <v>1314</v>
      </c>
      <c r="H12" s="350">
        <v>69092</v>
      </c>
      <c r="I12" s="351">
        <f t="shared" si="2"/>
        <v>1314</v>
      </c>
      <c r="J12" s="350">
        <f t="shared" si="3"/>
        <v>70272.72</v>
      </c>
      <c r="K12" s="397">
        <v>185</v>
      </c>
      <c r="L12" s="352">
        <f t="shared" si="4"/>
        <v>37086.949999999997</v>
      </c>
      <c r="M12" s="350">
        <f t="shared" si="5"/>
        <v>185</v>
      </c>
      <c r="N12" s="352">
        <f t="shared" si="4"/>
        <v>37086.949999999997</v>
      </c>
    </row>
    <row r="13" spans="1:14" ht="19.5" customHeight="1">
      <c r="A13" s="141">
        <v>7</v>
      </c>
      <c r="B13" s="195" t="s">
        <v>102</v>
      </c>
      <c r="C13" s="397">
        <v>53</v>
      </c>
      <c r="D13" s="352">
        <f t="shared" si="1"/>
        <v>7616.0999999999995</v>
      </c>
      <c r="E13" s="351">
        <f t="shared" si="0"/>
        <v>53</v>
      </c>
      <c r="F13" s="352">
        <f t="shared" si="1"/>
        <v>7616.0999999999995</v>
      </c>
      <c r="G13" s="397">
        <v>1277</v>
      </c>
      <c r="H13" s="350">
        <v>66429</v>
      </c>
      <c r="I13" s="351">
        <f t="shared" si="2"/>
        <v>1277</v>
      </c>
      <c r="J13" s="350">
        <f t="shared" si="3"/>
        <v>68293.959999999992</v>
      </c>
      <c r="K13" s="397">
        <v>148</v>
      </c>
      <c r="L13" s="352">
        <f t="shared" si="4"/>
        <v>29669.56</v>
      </c>
      <c r="M13" s="350">
        <f t="shared" si="5"/>
        <v>148</v>
      </c>
      <c r="N13" s="352">
        <f t="shared" si="4"/>
        <v>29669.56</v>
      </c>
    </row>
    <row r="14" spans="1:14" ht="19.5" customHeight="1">
      <c r="A14" s="141">
        <v>8</v>
      </c>
      <c r="B14" s="196" t="s">
        <v>103</v>
      </c>
      <c r="C14" s="397">
        <v>158</v>
      </c>
      <c r="D14" s="352">
        <f t="shared" si="1"/>
        <v>22704.6</v>
      </c>
      <c r="E14" s="351">
        <f t="shared" si="0"/>
        <v>158</v>
      </c>
      <c r="F14" s="352">
        <f t="shared" si="1"/>
        <v>22704.6</v>
      </c>
      <c r="G14" s="397">
        <v>1172</v>
      </c>
      <c r="H14" s="350">
        <v>61036</v>
      </c>
      <c r="I14" s="351">
        <f t="shared" si="2"/>
        <v>1172</v>
      </c>
      <c r="J14" s="350">
        <f t="shared" si="3"/>
        <v>62678.559999999998</v>
      </c>
      <c r="K14" s="397">
        <v>219</v>
      </c>
      <c r="L14" s="352">
        <f t="shared" si="4"/>
        <v>43902.93</v>
      </c>
      <c r="M14" s="350">
        <f t="shared" si="5"/>
        <v>219</v>
      </c>
      <c r="N14" s="352">
        <f t="shared" si="4"/>
        <v>43902.93</v>
      </c>
    </row>
    <row r="15" spans="1:14" ht="19.5" customHeight="1">
      <c r="A15" s="141">
        <v>9</v>
      </c>
      <c r="B15" s="196" t="s">
        <v>104</v>
      </c>
      <c r="C15" s="397">
        <v>118</v>
      </c>
      <c r="D15" s="352">
        <f t="shared" si="1"/>
        <v>16956.599999999999</v>
      </c>
      <c r="E15" s="351">
        <f t="shared" si="0"/>
        <v>118</v>
      </c>
      <c r="F15" s="352">
        <f t="shared" si="1"/>
        <v>16956.599999999999</v>
      </c>
      <c r="G15" s="397">
        <v>1342</v>
      </c>
      <c r="H15" s="350">
        <v>70631</v>
      </c>
      <c r="I15" s="351">
        <f t="shared" si="2"/>
        <v>1342</v>
      </c>
      <c r="J15" s="350">
        <f t="shared" si="3"/>
        <v>71770.159999999989</v>
      </c>
      <c r="K15" s="397">
        <v>181</v>
      </c>
      <c r="L15" s="352">
        <f t="shared" si="4"/>
        <v>36285.07</v>
      </c>
      <c r="M15" s="350">
        <f t="shared" si="5"/>
        <v>181</v>
      </c>
      <c r="N15" s="352">
        <f t="shared" si="4"/>
        <v>36285.07</v>
      </c>
    </row>
    <row r="16" spans="1:14" ht="19.5" customHeight="1">
      <c r="A16" s="141">
        <v>10</v>
      </c>
      <c r="B16" s="196" t="s">
        <v>105</v>
      </c>
      <c r="C16" s="397">
        <v>256</v>
      </c>
      <c r="D16" s="352">
        <f t="shared" si="1"/>
        <v>36787.199999999997</v>
      </c>
      <c r="E16" s="351">
        <f t="shared" si="0"/>
        <v>256</v>
      </c>
      <c r="F16" s="352">
        <f t="shared" si="1"/>
        <v>36787.199999999997</v>
      </c>
      <c r="G16" s="397">
        <v>1434</v>
      </c>
      <c r="H16" s="350">
        <v>75892</v>
      </c>
      <c r="I16" s="351">
        <f t="shared" si="2"/>
        <v>1434</v>
      </c>
      <c r="J16" s="350">
        <f t="shared" si="3"/>
        <v>76690.319999999992</v>
      </c>
      <c r="K16" s="397">
        <v>240</v>
      </c>
      <c r="L16" s="352">
        <f t="shared" si="4"/>
        <v>48112.800000000003</v>
      </c>
      <c r="M16" s="350">
        <f t="shared" si="5"/>
        <v>240</v>
      </c>
      <c r="N16" s="352">
        <f t="shared" si="4"/>
        <v>48112.800000000003</v>
      </c>
    </row>
    <row r="17" spans="1:14" ht="19.5" customHeight="1">
      <c r="A17" s="141">
        <v>11</v>
      </c>
      <c r="B17" s="196" t="s">
        <v>106</v>
      </c>
      <c r="C17" s="397">
        <v>1251</v>
      </c>
      <c r="D17" s="352">
        <f t="shared" si="1"/>
        <v>179768.69999999998</v>
      </c>
      <c r="E17" s="351">
        <f t="shared" si="0"/>
        <v>1251</v>
      </c>
      <c r="F17" s="352">
        <f t="shared" si="1"/>
        <v>179768.69999999998</v>
      </c>
      <c r="G17" s="397">
        <v>1673</v>
      </c>
      <c r="H17" s="350">
        <v>88558</v>
      </c>
      <c r="I17" s="351">
        <f t="shared" si="2"/>
        <v>1673</v>
      </c>
      <c r="J17" s="350">
        <f t="shared" si="3"/>
        <v>89472.04</v>
      </c>
      <c r="K17" s="397">
        <v>215</v>
      </c>
      <c r="L17" s="352">
        <f t="shared" si="4"/>
        <v>43101.05</v>
      </c>
      <c r="M17" s="350">
        <f t="shared" si="5"/>
        <v>215</v>
      </c>
      <c r="N17" s="352">
        <f t="shared" si="4"/>
        <v>43101.05</v>
      </c>
    </row>
    <row r="18" spans="1:14" ht="19.5" customHeight="1">
      <c r="A18" s="141">
        <v>12</v>
      </c>
      <c r="B18" s="196" t="s">
        <v>107</v>
      </c>
      <c r="C18" s="397">
        <v>2618</v>
      </c>
      <c r="D18" s="352">
        <f t="shared" si="1"/>
        <v>376206.6</v>
      </c>
      <c r="E18" s="351">
        <f t="shared" si="0"/>
        <v>2618</v>
      </c>
      <c r="F18" s="352">
        <f t="shared" si="1"/>
        <v>376206.6</v>
      </c>
      <c r="G18" s="397">
        <v>2108</v>
      </c>
      <c r="H18" s="350">
        <v>111449</v>
      </c>
      <c r="I18" s="351">
        <f t="shared" si="2"/>
        <v>2108</v>
      </c>
      <c r="J18" s="350">
        <f t="shared" si="3"/>
        <v>112735.84</v>
      </c>
      <c r="K18" s="397">
        <v>144</v>
      </c>
      <c r="L18" s="352">
        <f t="shared" si="4"/>
        <v>28867.68</v>
      </c>
      <c r="M18" s="350">
        <f t="shared" si="5"/>
        <v>144</v>
      </c>
      <c r="N18" s="352">
        <f t="shared" si="4"/>
        <v>28867.68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13341</v>
      </c>
      <c r="D19" s="264">
        <f t="shared" si="6"/>
        <v>1879981.1000000006</v>
      </c>
      <c r="E19" s="294">
        <f t="shared" si="6"/>
        <v>13341</v>
      </c>
      <c r="F19" s="265">
        <f>SUM(F7:F18)</f>
        <v>1917101.7000000002</v>
      </c>
      <c r="G19" s="294">
        <f>SUM(G7:G18)</f>
        <v>18468</v>
      </c>
      <c r="H19" s="294">
        <f>SUM(H7:H18)</f>
        <v>964097</v>
      </c>
      <c r="I19" s="294">
        <f>SUM(I7:I18)</f>
        <v>18468</v>
      </c>
      <c r="J19" s="266">
        <f>SUM(J7:J18)</f>
        <v>987668.64</v>
      </c>
      <c r="K19" s="294">
        <f t="shared" si="6"/>
        <v>2237</v>
      </c>
      <c r="L19" s="294">
        <f t="shared" si="6"/>
        <v>447458.6</v>
      </c>
      <c r="M19" s="294">
        <f>SUM(M7:M18)</f>
        <v>2237</v>
      </c>
      <c r="N19" s="265">
        <f>SUM(N7:N18)</f>
        <v>448451.38999999996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1917101.7000000002</v>
      </c>
      <c r="G27" s="294"/>
      <c r="H27" s="264"/>
      <c r="I27" s="264"/>
      <c r="J27" s="300">
        <f>J19-J26</f>
        <v>987668.64</v>
      </c>
      <c r="K27" s="300"/>
      <c r="L27" s="300"/>
      <c r="M27" s="300"/>
      <c r="N27" s="300">
        <f>N19-N26</f>
        <v>448451.38999999996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1917.1</v>
      </c>
      <c r="G28" s="379"/>
      <c r="H28" s="379"/>
      <c r="I28" s="379"/>
      <c r="J28" s="396">
        <f>ROUND(J27/1000,1)</f>
        <v>987.7</v>
      </c>
      <c r="K28" s="379"/>
      <c r="L28" s="379"/>
      <c r="M28" s="379"/>
      <c r="N28" s="396">
        <f>ROUND(N27/1000,1)</f>
        <v>448.5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44" t="s">
        <v>264</v>
      </c>
      <c r="D31" s="459"/>
      <c r="E31" s="460"/>
      <c r="F31" s="460"/>
      <c r="G31" s="589"/>
      <c r="H31" s="589"/>
      <c r="I31" s="461"/>
      <c r="J31" s="586" t="str">
        <f>+'Ekamut-caxs'!D71</f>
        <v>Ա. Հարությունյան</v>
      </c>
      <c r="K31" s="586"/>
      <c r="L31" s="391"/>
      <c r="N31" s="142"/>
    </row>
    <row r="32" spans="1:14" s="139" customFormat="1">
      <c r="C32" s="462"/>
      <c r="D32" s="462"/>
      <c r="E32" s="463"/>
      <c r="F32" s="463"/>
      <c r="G32" s="587" t="s">
        <v>90</v>
      </c>
      <c r="H32" s="587"/>
      <c r="I32" s="464"/>
      <c r="J32" s="587" t="s">
        <v>108</v>
      </c>
      <c r="K32" s="587"/>
      <c r="L32" s="392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586"/>
      <c r="H33" s="586"/>
      <c r="I33" s="466"/>
      <c r="J33" s="586" t="str">
        <f>+'Ekamut-caxs'!D73</f>
        <v>Ա. Ամիրյան</v>
      </c>
      <c r="K33" s="586"/>
      <c r="L33" s="391"/>
    </row>
    <row r="34" spans="2:13" s="139" customFormat="1">
      <c r="C34" s="467"/>
      <c r="D34" s="467"/>
      <c r="E34" s="468"/>
      <c r="F34" s="468"/>
      <c r="G34" s="587" t="s">
        <v>90</v>
      </c>
      <c r="H34" s="587"/>
      <c r="I34" s="464"/>
      <c r="J34" s="587" t="s">
        <v>108</v>
      </c>
      <c r="K34" s="587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88" t="s">
        <v>246</v>
      </c>
      <c r="J37" s="588"/>
      <c r="L37" s="588" t="s">
        <v>247</v>
      </c>
      <c r="M37" s="588"/>
    </row>
    <row r="38" spans="2:13" s="417" customFormat="1" ht="15.6" customHeight="1">
      <c r="E38" s="588" t="s">
        <v>245</v>
      </c>
      <c r="F38" s="588"/>
      <c r="I38" s="588"/>
      <c r="J38" s="588"/>
      <c r="L38" s="588"/>
      <c r="M38" s="588"/>
    </row>
    <row r="39" spans="2:13">
      <c r="E39" s="588"/>
      <c r="F39" s="58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4" sqref="E24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հ․156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140</v>
      </c>
    </row>
    <row r="24" spans="1:4" ht="48.75" customHeight="1"/>
    <row r="25" spans="1:4" ht="18">
      <c r="B25" s="444" t="s">
        <v>264</v>
      </c>
      <c r="C25" s="600" t="str">
        <f>+'Ekamut-caxs'!D71</f>
        <v>Ա. Հարությունյան</v>
      </c>
      <c r="D25" s="600"/>
    </row>
    <row r="26" spans="1:4" ht="15.75" customHeight="1">
      <c r="B26" s="469" t="s">
        <v>4</v>
      </c>
      <c r="C26" s="597" t="s">
        <v>5</v>
      </c>
      <c r="D26" s="597"/>
    </row>
    <row r="27" spans="1:4" ht="27" customHeight="1">
      <c r="B27" s="470" t="s">
        <v>6</v>
      </c>
      <c r="C27" s="600" t="str">
        <f>+'Ekamut-caxs'!D73</f>
        <v>Ա. Ամիրյան</v>
      </c>
      <c r="D27" s="600"/>
    </row>
    <row r="28" spans="1:4">
      <c r="B28" s="471"/>
      <c r="C28" s="597" t="s">
        <v>5</v>
      </c>
      <c r="D28" s="597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B4TG46YIoVC5iAnKm7A3YlkA/p4M5R85dzKtaEA/4IU=</DigestValue>
    </Reference>
    <Reference Type="http://www.w3.org/2000/09/xmldsig#Object" URI="#idOfficeObject">
      <DigestMethod Algorithm="http://www.w3.org/2001/04/xmlenc#sha256"/>
      <DigestValue>YjXECz4TBHajEb4RBHlb9PB3qbtaxAq3tXLI6ioQvHM=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Zr64fkWuuk4yjWfxvTZhFq6O2TpNY1e2FLqeVXDV4ME=</DigestValue>
    </Reference>
    <Reference Type="http://www.w3.org/2000/09/xmldsig#Object" URI="#idValidSigLnImg">
      <DigestMethod Algorithm="http://www.w3.org/2001/04/xmlenc#sha256"/>
      <DigestValue>Rynte+z+XwRjm7yu+2megUOViKWK1GpL0BSsCK+aVEM=</DigestValue>
    </Reference>
    <Reference Type="http://www.w3.org/2000/09/xmldsig#Object" URI="#idInvalidSigLnImg">
      <DigestMethod Algorithm="http://www.w3.org/2001/04/xmlenc#sha256"/>
      <DigestValue>DwtiTLdlneEX6ZfGUWs9OlKPFK6N8n04Orz41WI852M=</DigestValue>
    </Reference>
  </SignedInfo>
  <SignatureValue>kgjygeJodiAQgd8yEfiPGsXLMbbvKbau08a5tEsN9FT/inoNG9veoi5AVjwDnBejnNEKeobp/vbN
FJ3oeNLIt+Gn6a/d5MJiu5MTor04++A7kcMhthtiaT7ImOYZuraWLbBjbK3nNS0T24p/Pe17pgQr
H7P/TkV7Uhy2n/XxU5J/dhu/pU+Ogw2tfHgSl4O/HQIw/XrgXoWZ8IhinovbTby3GOmCChLepC/q
PbJnD5IqRcZK1eeXtfQueKtXJDUcNc5dkW7Tk/Zo4iHDm39BTj8lQZDlzpr3Ht7UsK82r/kKmOCy
+tbgQS1t4Su0AC+NV1WujtNOcqXVC0Dmre5cRg==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rDt8KvWpgRVIQlaAAegvFP2T4yHz1vCf77rERjHS7WE=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hzJYTTLCE7oP8+AtXSmxvwQW3d+hcRlm2WX6RYA3RU8=</DigestValue>
      </Reference>
      <Reference URI="/xl/drawings/vmlDrawing2.vml?ContentType=application/vnd.openxmlformats-officedocument.vmlDrawing">
        <DigestMethod Algorithm="http://www.w3.org/2001/04/xmlenc#sha256"/>
        <DigestValue>YTqBBmcdcx7TZGaiVZ/+1gscX9eSQjcYHxQXe28X/Sg=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xGL2htQFHJZjIml5NhERm/2MBMnyu+DGj2DrAbeSXVA=</DigestValue>
      </Reference>
      <Reference URI="/xl/styles.xml?ContentType=application/vnd.openxmlformats-officedocument.spreadsheetml.styles+xml">
        <DigestMethod Algorithm="http://www.w3.org/2001/04/xmlenc#sha256"/>
        <DigestValue>C1fudy39RuZ/qiYHCblVp1b09z1A7DWLejNn5vZ3eq0=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4ppIyv7Mz3dBlHN5XpB5bJejlJewNmd5pe2hhEJB4x4=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PvnzyE0qHIxSKm1vjlEhu6tqXK7yKkWCTUE/UAsfvuM=</DigestValue>
      </Reference>
      <Reference URI="/xl/worksheets/sheet2.xml?ContentType=application/vnd.openxmlformats-officedocument.spreadsheetml.worksheet+xml">
        <DigestMethod Algorithm="http://www.w3.org/2001/04/xmlenc#sha256"/>
        <DigestValue>zixjOjGwVfo11ziI61Mn4Xa2epTO2M4DIkXO+97AztY=</DigestValue>
      </Reference>
      <Reference URI="/xl/worksheets/sheet3.xml?ContentType=application/vnd.openxmlformats-officedocument.spreadsheetml.worksheet+xml">
        <DigestMethod Algorithm="http://www.w3.org/2001/04/xmlenc#sha256"/>
        <DigestValue>7wBtYBRhw4w6Hibibal0cp7/O049tWoowTgOfHdyHlY=</DigestValue>
      </Reference>
      <Reference URI="/xl/worksheets/sheet4.xml?ContentType=application/vnd.openxmlformats-officedocument.spreadsheetml.worksheet+xml">
        <DigestMethod Algorithm="http://www.w3.org/2001/04/xmlenc#sha256"/>
        <DigestValue>+Qygzg1HqOn5ud1oOZSeADRKa/olFob+eFB66hUnqxU=</DigestValue>
      </Reference>
      <Reference URI="/xl/worksheets/sheet5.xml?ContentType=application/vnd.openxmlformats-officedocument.spreadsheetml.worksheet+xml">
        <DigestMethod Algorithm="http://www.w3.org/2001/04/xmlenc#sha256"/>
        <DigestValue>fboBxUsiPj/a+y73j8H3eMj7WGQ8QfIZRYmXlzgNfro=</DigestValue>
      </Reference>
      <Reference URI="/xl/worksheets/sheet6.xml?ContentType=application/vnd.openxmlformats-officedocument.spreadsheetml.worksheet+xml">
        <DigestMethod Algorithm="http://www.w3.org/2001/04/xmlenc#sha256"/>
        <DigestValue>WRKcJD7MAzHRUaMlrSbn+TjvVCsBxwo6K1cDaIREGMU=</DigestValue>
      </Reference>
      <Reference URI="/xl/worksheets/sheet7.xml?ContentType=application/vnd.openxmlformats-officedocument.spreadsheetml.worksheet+xml">
        <DigestMethod Algorithm="http://www.w3.org/2001/04/xmlenc#sha256"/>
        <DigestValue>mE17G5/CpTbTg/fsOLq7Eex7NNPEZvFyyi58IYBX3o0=</DigestValue>
      </Reference>
      <Reference URI="/xl/worksheets/sheet8.xml?ContentType=application/vnd.openxmlformats-officedocument.spreadsheetml.worksheet+xml">
        <DigestMethod Algorithm="http://www.w3.org/2001/04/xmlenc#sha256"/>
        <DigestValue>c0CrhkdyhsPZAje9YKmyeNQrg05XJOAqs0Mnoe97tvA=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{8BE70DFB-F2D2-4207-81D6-61DE9DFD8832}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2023-04-03T16:20:36Z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4lOf/AAAAEwAAAAAAAABIAAAAAAAAAMwuEnj6fwAAkPMuePp/AAAAMxJ4+n8AAAEAAAAAAAAAWFgSePp/AAAAAAL3+n8AAAAAAAAAAAAAAAAAAAAAAACgt5Tn/wAAANCTZ+EZAgAA2+Db9Pp/AADQuJTn/wAAAGm5lOf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KT5/8AAAAAAQAAAAAAAIg+//T6fwAAAAAAAAAAAAAJAAAAAAAAAHg+T+8ZAgAASMGBd/p/AAAAAAAAAAAAAAAAAAAAAAAAH5iIog9pAAC4I5Pn/wAAAAAAAAAAAAAAgN4i7xkCAADQk2fhGQIAAOAkk+cAAAAAAAAAAAAAAAAHAAAAAAAAAOjqS+8ZAgAAHCST5/8AAABZJJPn/wAAAHHN1/T6fwAAAQAAABkCAACQJ5PnAAAAAKgddMNLogAAAAAAAAAAAADQk2fhGQIAANvg2/T6fwAAwCOT5/8AAABZJJPn/wAAACDtIu8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7pX7GQIAAODulfsCAAAAiD7/9Pp/AAAAAAAAAAAAAJnranb6fwAAAAAAAPp/AAAAAAAAAAAAAAAAAAAAAAAAAAAAAAAAAADfnIiiD2kAAAAAAAAAAAAA4O6V+xkCAADg////AAAAANCTZ+EZAgAAuCmT5wAAAAAAAAAAAAAAAAYAAAAAAAAAIAAAAAAAAADcKJPn/wAAABkpk+f/AAAAcc3X9Pp/AACALZPn/wAAAAAAAAAAAAAA0KOB+xkCAAC4YfR2+n8AANCTZ+EZAgAA2+Db9Pp/AACAKJPn/wAAABkpk+f/AAAAAL9c+x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hC5//////8YKQAAAAABBAALqYUZAgAAaRLK////////ZAhjSWUAAOgwXu8ZAgAAeICU5/8AAAAQznv7GQIAAIB+lOf/AAAAAAuphQAAAAAQznv7GQIAAKzvB/X6fwAAAAAAAAAAAADb4Nv0+n8AALB+lOf/AAAAZAAAAAAAAAAIAGmD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4lOf/AAAAEwAAAAAAAABIAAAAAAAAAMwuEnj6fwAAkPMuePp/AAAAMxJ4+n8AAAEAAAAAAAAAWFgSePp/AAAAAAL3+n8AAAAAAAAAAAAAAAAAAAAAAACgt5Tn/wAAANCTZ+EZAgAA2+Db9Pp/AADQuJTn/wAAAGm5lOf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pPn/wAAAAABAAAAAAAAiD7/9Pp/AAAAAAAAAAAAAAkAAAAAAAAAeD5P7xkCAABIwYF3+n8AAAAAAAAAAAAAAAAAAAAAAAAfmIiiD2kAALgjk+f/AAAAAAAAAAAAAACA3iLvGQIAANCTZ+EZAgAA4CST5wAAAAAAAAAAAAAAAAcAAAAAAAAA6OpL7xkCAAAcJJPn/wAAAFkkk+f/AAAAcc3X9Pp/AAABAAAAGQIAAJAnk+cAAAAAqB10w0uiAAAAAAAAAAAAANCTZ+EZAgAA2+Db9Pp/AADAI5Pn/wAAAFkkk+f/AAAAIO0i7x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ulfsZAgAA4O6V+wIAAACIPv/0+n8AAAAAAAAAAAAAmetqdvp/AAAAAAAA+n8AAAAAAAAAAAAAAAAAAAAAAAAAAAAAAAAAAN+ciKIPaQAAAAAAAAAAAADg7pX7GQIAAOD///8AAAAA0JNn4RkCAAC4KZPnAAAAAAAAAAAAAAAABgAAAAAAAAAgAAAAAAAAANwok+f/AAAAGSmT5/8AAABxzdf0+n8AAIAtk+f/AAAAAAAAAAAAAADQo4H7GQIAALhh9Hb6fwAA0JNn4RkCAADb4Nv0+n8AAIAok+f/AAAAGSmT5/8AAAAAv1z7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+U5/8AAAAAAAAAAAAAAAAAAAAAAAAAAAAAAAAAAACwtgf8GQIAAAgAAAAAAAAAgXwI9fp/AADgOE2AGQIAAAAAAAAAAAAAAQAAAAAAAAAAABjfGQIAAAEAAAAZAgAA48AA7fp/AABRDj3//////xgpAAAAAAEEAAuphRkCAABpEsr///////9kCGNJZQAA6DBe7xkCAAB4gJTn/wAAABDOe/sZAgAAgH6U5/8AAAAAC6mFAAAAABDOe/sZAgAArO8H9fp/AAAAAAAAAAAAANvg2/T6fwAAsH6U5/8AAABkAAAAAAAAAAgAj4M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eLjvyAlClPIeUL1HXOcs47wVcjPVJZUrMkFUy+5yKmo=</DigestValue>
    </Reference>
    <Reference Type="http://www.w3.org/2000/09/xmldsig#Object" URI="#idOfficeObject">
      <DigestMethod Algorithm="http://www.w3.org/2001/04/xmlenc#sha256"/>
      <DigestValue>lz14bpdR5p6b3/FwT+z+kdTpMbLTcFgiRbzL5mqNN+0=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insZz6lS42a18/DtlcZm/ZfdoFUNd70nwHPSYtepugg=</DigestValue>
    </Reference>
    <Reference Type="http://www.w3.org/2000/09/xmldsig#Object" URI="#idValidSigLnImg">
      <DigestMethod Algorithm="http://www.w3.org/2001/04/xmlenc#sha256"/>
      <DigestValue>expDo+0QEFudG/3Y795BcWtdLNXNZvtVlCG+9xP1veg=</DigestValue>
    </Reference>
    <Reference Type="http://www.w3.org/2000/09/xmldsig#Object" URI="#idInvalidSigLnImg">
      <DigestMethod Algorithm="http://www.w3.org/2001/04/xmlenc#sha256"/>
      <DigestValue>SzJK/M3tYLyzQunfnA/VJelTZfGDk7ZFdEbN4+9jSF0=</DigestValue>
    </Reference>
  </SignedInfo>
  <SignatureValue>H26OoJJ/Mee/d6m47K3yoCVs5f75w8AjMfHqhmO0eITIbwE1irQXIl1OR62GhWB3kaMSXjYFyhx+
IOIqRr8EcPNo5z6ws9fa2rAd6T9ePG8DGLybvlfz4m3rKXbeLjGszvpfkgqhBnF/4FYsqXetYJl6
xsq1KV35BDi5qvR2MPYiGjMthaaq+KU21EXiVrHL0du0rO/e7JtgDD/Z1yVcg9xSiyxhEKIwXye8
Cy1awuooOZQVt1qvH3IAB6xTlnVKqthUS/MWOWFUifjXDvalg2rZtIYHcgTPZLihxN5j80GAs4WN
v9mECizvWs+0dRxnIqGxVYhMwcnKG0AYgnTQNA==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rDt8KvWpgRVIQlaAAegvFP2T4yHz1vCf77rERjHS7WE=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hzJYTTLCE7oP8+AtXSmxvwQW3d+hcRlm2WX6RYA3RU8=</DigestValue>
      </Reference>
      <Reference URI="/xl/drawings/vmlDrawing2.vml?ContentType=application/vnd.openxmlformats-officedocument.vmlDrawing">
        <DigestMethod Algorithm="http://www.w3.org/2001/04/xmlenc#sha256"/>
        <DigestValue>YTqBBmcdcx7TZGaiVZ/+1gscX9eSQjcYHxQXe28X/Sg=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xGL2htQFHJZjIml5NhERm/2MBMnyu+DGj2DrAbeSXVA=</DigestValue>
      </Reference>
      <Reference URI="/xl/styles.xml?ContentType=application/vnd.openxmlformats-officedocument.spreadsheetml.styles+xml">
        <DigestMethod Algorithm="http://www.w3.org/2001/04/xmlenc#sha256"/>
        <DigestValue>C1fudy39RuZ/qiYHCblVp1b09z1A7DWLejNn5vZ3eq0=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4ppIyv7Mz3dBlHN5XpB5bJejlJewNmd5pe2hhEJB4x4=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PvnzyE0qHIxSKm1vjlEhu6tqXK7yKkWCTUE/UAsfvuM=</DigestValue>
      </Reference>
      <Reference URI="/xl/worksheets/sheet2.xml?ContentType=application/vnd.openxmlformats-officedocument.spreadsheetml.worksheet+xml">
        <DigestMethod Algorithm="http://www.w3.org/2001/04/xmlenc#sha256"/>
        <DigestValue>zixjOjGwVfo11ziI61Mn4Xa2epTO2M4DIkXO+97AztY=</DigestValue>
      </Reference>
      <Reference URI="/xl/worksheets/sheet3.xml?ContentType=application/vnd.openxmlformats-officedocument.spreadsheetml.worksheet+xml">
        <DigestMethod Algorithm="http://www.w3.org/2001/04/xmlenc#sha256"/>
        <DigestValue>7wBtYBRhw4w6Hibibal0cp7/O049tWoowTgOfHdyHlY=</DigestValue>
      </Reference>
      <Reference URI="/xl/worksheets/sheet4.xml?ContentType=application/vnd.openxmlformats-officedocument.spreadsheetml.worksheet+xml">
        <DigestMethod Algorithm="http://www.w3.org/2001/04/xmlenc#sha256"/>
        <DigestValue>+Qygzg1HqOn5ud1oOZSeADRKa/olFob+eFB66hUnqxU=</DigestValue>
      </Reference>
      <Reference URI="/xl/worksheets/sheet5.xml?ContentType=application/vnd.openxmlformats-officedocument.spreadsheetml.worksheet+xml">
        <DigestMethod Algorithm="http://www.w3.org/2001/04/xmlenc#sha256"/>
        <DigestValue>fboBxUsiPj/a+y73j8H3eMj7WGQ8QfIZRYmXlzgNfro=</DigestValue>
      </Reference>
      <Reference URI="/xl/worksheets/sheet6.xml?ContentType=application/vnd.openxmlformats-officedocument.spreadsheetml.worksheet+xml">
        <DigestMethod Algorithm="http://www.w3.org/2001/04/xmlenc#sha256"/>
        <DigestValue>WRKcJD7MAzHRUaMlrSbn+TjvVCsBxwo6K1cDaIREGMU=</DigestValue>
      </Reference>
      <Reference URI="/xl/worksheets/sheet7.xml?ContentType=application/vnd.openxmlformats-officedocument.spreadsheetml.worksheet+xml">
        <DigestMethod Algorithm="http://www.w3.org/2001/04/xmlenc#sha256"/>
        <DigestValue>mE17G5/CpTbTg/fsOLq7Eex7NNPEZvFyyi58IYBX3o0=</DigestValue>
      </Reference>
      <Reference URI="/xl/worksheets/sheet8.xml?ContentType=application/vnd.openxmlformats-officedocument.spreadsheetml.worksheet+xml">
        <DigestMethod Algorithm="http://www.w3.org/2001/04/xmlenc#sha256"/>
        <DigestValue>c0CrhkdyhsPZAje9YKmyeNQrg05XJOAqs0Mnoe97tvA=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{C23CD794-B966-474C-B101-DCA9A7E8DE70}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2023-04-03T16:20:50Z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4lOf/AAAAEwAAAAAAAABIAAAAAAAAAMwuEnj6fwAAkPMuePp/AAAAMxJ4+n8AAAEAAAAAAAAAWFgSePp/AAAAAAL3+n8AAAAAAAAAAAAAAAAAAAAAAACgt5Tn/wAAANCTZ+EZAgAA2+Db9Pp/AADQuJTn/wAAAGm5lOf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KT5/8AAAAAAQAAAAAAAIg+//T6fwAAAAAAAAAAAAAJAAAAAAAAAHg+T+8ZAgAASMGBd/p/AAAAAAAAAAAAAAAAAAAAAAAAH5iIog9pAAC4I5Pn/wAAAAAAAAAAAAAAgN4i7xkCAADQk2fhGQIAAOAkk+cAAAAAAAAAAAAAAAAHAAAAAAAAAOjqS+8ZAgAAHCST5/8AAABZJJPn/wAAAHHN1/T6fwAAAQAAABkCAACQJ5PnAAAAAKgddMNLogAAAAAAAAAAAADQk2fhGQIAANvg2/T6fwAAwCOT5/8AAABZJJPn/wAAACDtIu8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7pX7GQIAAODulfsCAAAAiD7/9Pp/AAAAAAAAAAAAAJnranb6fwAAAAAAAPp/AAAAAAAAAAAAAAAAAAAAAAAAAAAAAAAAAADfnIiiD2kAAAAAAAAAAAAA4O6V+xkCAADg////AAAAANCTZ+EZAgAAuCmT5wAAAAAAAAAAAAAAAAYAAAAAAAAAIAAAAAAAAADcKJPn/wAAABkpk+f/AAAAcc3X9Pp/AACALZPn/wAAAAAAAAAAAAAA0KOB+xkCAAC4YfR2+n8AANCTZ+EZAgAA2+Db9Pp/AACAKJPn/wAAABkpk+f/AAAAAL9c+x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RXe//////8YKQAAAAABBGAMqYUZAgAAaRLK////////ZAhjSWUAAOgwXu8ZAgAAeICU5/8AAAAQznv7GQIAAIB+lOf/AAAAYAyphQAAAAAQznv7GQIAAKzvB/X6fwAAAAAAAAAAAADb4Nv0+n8AALB+lOf/AAAAZAAAAAAAAAAIABOD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4lOf/AAAAEwAAAAAAAABIAAAAAAAAAMwuEnj6fwAAkPMuePp/AAAAMxJ4+n8AAAEAAAAAAAAAWFgSePp/AAAAAAL3+n8AAAAAAAAAAAAAAAAAAAAAAACgt5Tn/wAAANCTZ+EZAgAA2+Db9Pp/AADQuJTn/wAAAGm5lOf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pPn/wAAAAABAAAAAAAAiD7/9Pp/AAAAAAAAAAAAAAkAAAAAAAAAeD5P7xkCAABIwYF3+n8AAAAAAAAAAAAAAAAAAAAAAAAfmIiiD2kAALgjk+f/AAAAAAAAAAAAAACA3iLvGQIAANCTZ+EZAgAA4CST5wAAAAAAAAAAAAAAAAcAAAAAAAAA6OpL7xkCAAAcJJPn/wAAAFkkk+f/AAAAcc3X9Pp/AAABAAAAGQIAAJAnk+cAAAAAqB10w0uiAAAAAAAAAAAAANCTZ+EZAgAA2+Db9Pp/AADAI5Pn/wAAAFkkk+f/AAAAIO0i7x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DulfsZAgAA4O6V+wIAAACIPv/0+n8AAAAAAAAAAAAAmetqdvp/AAAAAAAA+n8AAAAAAAAAAAAAAAAAAAAAAAAAAAAAAAAAAN+ciKIPaQAAAAAAAAAAAADg7pX7GQIAAOD///8AAAAA0JNn4RkCAAC4KZPnAAAAAAAAAAAAAAAABgAAAAAAAAAgAAAAAAAAANwok+f/AAAAGSmT5/8AAABxzdf0+n8AAIAtk+f/AAAAAAAAAAAAAADQo4H7GQIAALhh9Hb6fwAA0JNn4RkCAADb4Nv0+n8AAIAok+f/AAAAGSmT5/8AAAAAv1z7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+U5/8AAAAAAAAAAAAAAAAAAAAAAAAAAAAAAAAAAADgIOWAGQIAAAgAAAAAAAAAgXwI9fp/AADgOE2AGQIAAAAAAAAAAAAAAQAAAAAAAAAAABjfGQIAAAEAAAAZAgAA48AA7fp/AAADEqX//////xgpAAAAAAEEYAyphRkCAABpEsr///////9kCGNJZQAA6DBe7xkCAAB4gJTn/wAAABDOe/sZAgAAgH6U5/8AAABgDKmFAAAAABDOe/sZAgAArO8H9fp/AAAAAAAAAAAAANvg2/T6fwAAsH6U5/8AAABkAAAAAAAAAAgAFIM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2023-03-17T13:19:22Z</cp:lastPrinted>
  <dcterms:created xsi:type="dcterms:W3CDTF">1996-10-14T23:33:28Z</dcterms:created>
  <dcterms:modified xsi:type="dcterms:W3CDTF">2023-03-21T08:44:35Z</dcterms:modified>
</cp:coreProperties>
</file>